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700"/>
  </bookViews>
  <sheets>
    <sheet name="2025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2"/>
  <c r="G37"/>
  <c r="G39"/>
  <c r="G38" s="1"/>
  <c r="G137" l="1"/>
  <c r="G138"/>
  <c r="G166"/>
  <c r="G167"/>
  <c r="H142"/>
  <c r="G149"/>
  <c r="G150"/>
  <c r="H149"/>
  <c r="H150"/>
  <c r="G102"/>
  <c r="G43"/>
  <c r="G42" s="1"/>
  <c r="G44"/>
  <c r="I66"/>
  <c r="H66"/>
  <c r="G158"/>
  <c r="G157" s="1"/>
  <c r="G155"/>
  <c r="G154" s="1"/>
  <c r="G82"/>
  <c r="G81" s="1"/>
  <c r="G80" s="1"/>
  <c r="G140"/>
  <c r="G136" s="1"/>
  <c r="G135" s="1"/>
  <c r="G153" l="1"/>
  <c r="G139"/>
  <c r="G34"/>
  <c r="G33" s="1"/>
  <c r="G55"/>
  <c r="G119" l="1"/>
  <c r="G118" s="1"/>
  <c r="G104"/>
  <c r="G103" s="1"/>
  <c r="G89"/>
  <c r="G88" s="1"/>
  <c r="G24" l="1"/>
  <c r="G23" s="1"/>
  <c r="G130"/>
  <c r="G129" s="1"/>
  <c r="G41"/>
  <c r="G98"/>
  <c r="G97" s="1"/>
  <c r="G96" s="1"/>
  <c r="G95" s="1"/>
  <c r="G94" s="1"/>
  <c r="G79" l="1"/>
  <c r="G152"/>
  <c r="G92"/>
  <c r="G91" s="1"/>
  <c r="G164"/>
  <c r="G163" s="1"/>
  <c r="G162" s="1"/>
  <c r="G161" s="1"/>
  <c r="G87" l="1"/>
  <c r="G86" s="1"/>
  <c r="G85" s="1"/>
  <c r="G111"/>
  <c r="G110" s="1"/>
  <c r="G109" s="1"/>
  <c r="G101"/>
  <c r="G108" l="1"/>
  <c r="G107" s="1"/>
  <c r="G78"/>
  <c r="I73"/>
  <c r="I72" s="1"/>
  <c r="H73"/>
  <c r="H72" s="1"/>
  <c r="G73"/>
  <c r="G72" s="1"/>
  <c r="I76"/>
  <c r="I75" s="1"/>
  <c r="H76"/>
  <c r="H75" s="1"/>
  <c r="G76"/>
  <c r="G75" s="1"/>
  <c r="I65"/>
  <c r="I64" s="1"/>
  <c r="I63" s="1"/>
  <c r="I62" s="1"/>
  <c r="I61" s="1"/>
  <c r="H65"/>
  <c r="H64" s="1"/>
  <c r="H63" s="1"/>
  <c r="H62" s="1"/>
  <c r="H61" s="1"/>
  <c r="G100"/>
  <c r="G84" s="1"/>
  <c r="G160"/>
  <c r="G147"/>
  <c r="G146" s="1"/>
  <c r="G145" s="1"/>
  <c r="G27"/>
  <c r="G26" s="1"/>
  <c r="G22" s="1"/>
  <c r="G66"/>
  <c r="G65" s="1"/>
  <c r="G64" s="1"/>
  <c r="G63" s="1"/>
  <c r="G62" s="1"/>
  <c r="G61" s="1"/>
  <c r="G125"/>
  <c r="G124" s="1"/>
  <c r="G123" s="1"/>
  <c r="G122" s="1"/>
  <c r="G59"/>
  <c r="G57" s="1"/>
  <c r="G47" s="1"/>
  <c r="G133"/>
  <c r="G132" s="1"/>
  <c r="G128" s="1"/>
  <c r="G54"/>
  <c r="G31"/>
  <c r="G30" l="1"/>
  <c r="G29" s="1"/>
  <c r="G46"/>
  <c r="G144"/>
  <c r="G143" s="1"/>
  <c r="G142" s="1"/>
  <c r="H71"/>
  <c r="H70" s="1"/>
  <c r="H69" s="1"/>
  <c r="H68" s="1"/>
  <c r="H170" s="1"/>
  <c r="I71"/>
  <c r="I70" s="1"/>
  <c r="I69" s="1"/>
  <c r="I68" s="1"/>
  <c r="I170" s="1"/>
  <c r="G71"/>
  <c r="G21"/>
  <c r="G20" s="1"/>
  <c r="G127"/>
  <c r="G121" s="1"/>
  <c r="G106" s="1"/>
  <c r="G19" l="1"/>
  <c r="G70"/>
  <c r="G69" s="1"/>
  <c r="G68" s="1"/>
  <c r="G170" l="1"/>
</calcChain>
</file>

<file path=xl/sharedStrings.xml><?xml version="1.0" encoding="utf-8"?>
<sst xmlns="http://schemas.openxmlformats.org/spreadsheetml/2006/main" count="389" uniqueCount="145">
  <si>
    <t>Итого</t>
  </si>
  <si>
    <t>240</t>
  </si>
  <si>
    <t>4100020800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</si>
  <si>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</si>
  <si>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</si>
  <si>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</si>
  <si>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</si>
  <si>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</si>
  <si>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</si>
  <si>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</si>
  <si>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</si>
  <si>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</si>
  <si>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</t>
  </si>
  <si>
    <t>ФИЗИЧЕСКАЯ КУЛЬТУРА И СПОРТ</t>
  </si>
  <si>
    <t>Непрограммные направления деятельности "Обеспечение деятельности муниципальных органов власти"</t>
  </si>
  <si>
    <t>Мероприятия в области культуры и кинематографии</t>
  </si>
  <si>
    <t>Расходы на развитие сферы культуры в муниципальных образованиях автономного округа</t>
  </si>
  <si>
    <t>Культура</t>
  </si>
  <si>
    <t>КУЛЬТУРА, КИНЕМАТОГРАФИЯ</t>
  </si>
  <si>
    <t>Реализация мероприятий</t>
  </si>
  <si>
    <t>Мероприятия в области жилищно-коммунального хозяйства</t>
  </si>
  <si>
    <t>Благоустройство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</si>
  <si>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</si>
  <si>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</si>
  <si>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</si>
  <si>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</si>
  <si>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</si>
  <si>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</si>
  <si>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</si>
  <si>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</si>
  <si>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</si>
  <si>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</si>
  <si>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</si>
  <si>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</si>
  <si>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</si>
  <si>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</si>
  <si>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</si>
  <si>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</si>
  <si>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</si>
  <si>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Уплата налогов, сборов и иных платежей</t>
  </si>
  <si>
    <t>Другие общегосударственные вопросы</t>
  </si>
  <si>
    <t>870</t>
  </si>
  <si>
    <t>Резервные средства</t>
  </si>
  <si>
    <t>Резервные фонды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</si>
  <si>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</si>
  <si>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</si>
  <si>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</si>
  <si>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</si>
  <si>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</si>
  <si>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</si>
  <si>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сельского поселения Малый Атлым</t>
  </si>
  <si>
    <t xml:space="preserve">Распределение бюджетных ассигнований по разделам, подразделам, </t>
  </si>
  <si>
    <t xml:space="preserve"> направлениям деятельности), группам и подгруппам видов расходов</t>
  </si>
  <si>
    <t xml:space="preserve"> классификации расходов бюджета сельского поселения Малый Атлым</t>
  </si>
  <si>
    <t>Наименование</t>
  </si>
  <si>
    <t>Рз</t>
  </si>
  <si>
    <t>ПР</t>
  </si>
  <si>
    <t>ЦСР</t>
  </si>
  <si>
    <t>ВР</t>
  </si>
  <si>
    <t>Муниципальная программа "Экологическая безопасность в муниципальном образовании Октябрьский район"</t>
  </si>
  <si>
    <t>Основное мероприятие "Улучшение экологической ситуации на территории Октябрьского района"</t>
  </si>
  <si>
    <t>Оплата работ,услуг</t>
  </si>
  <si>
    <t>01 0 00 00000</t>
  </si>
  <si>
    <t>01 0 01 00000</t>
  </si>
  <si>
    <t>01 0 01 99990</t>
  </si>
  <si>
    <t>Образование</t>
  </si>
  <si>
    <t>Молодежная политика</t>
  </si>
  <si>
    <t>Коммунальное хозяйство</t>
  </si>
  <si>
    <t>Непрограммное направление деятельности "Обеспечение деятельности муниципальных органов власти"</t>
  </si>
  <si>
    <t>40 0 00 00000</t>
  </si>
  <si>
    <t>40 1 00 00000</t>
  </si>
  <si>
    <t>40 1 00 51180</t>
  </si>
  <si>
    <t>40 1 00 59300</t>
  </si>
  <si>
    <t>40 1 00 D9300</t>
  </si>
  <si>
    <t>40 2 00 00000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</si>
  <si>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</si>
  <si>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</si>
  <si>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</si>
  <si>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</si>
  <si>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</si>
  <si>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Муниципальная программа "Комплексное развитие транспортной инфраструктуры сельского поселения Малый Атлым"</t>
  </si>
  <si>
    <t>Жилищное  хозяйство</t>
  </si>
  <si>
    <t xml:space="preserve">Мероприятия в области  жилищно-коммунального хозяйства </t>
  </si>
  <si>
    <t>40 6 00 00000</t>
  </si>
  <si>
    <t>40 6 00 99990</t>
  </si>
  <si>
    <t>40 1 00 02030</t>
  </si>
  <si>
    <t>40 1 00 02060</t>
  </si>
  <si>
    <t>40 1 00 02040</t>
  </si>
  <si>
    <t>40 8 00 00000</t>
  </si>
  <si>
    <t>40 8 00 20210</t>
  </si>
  <si>
    <t>41 0 00 00000</t>
  </si>
  <si>
    <t>40 1 00 02400</t>
  </si>
  <si>
    <t>40 1 00 99990</t>
  </si>
  <si>
    <t>41 1 00 99990</t>
  </si>
  <si>
    <t>40 3 00 00000</t>
  </si>
  <si>
    <t>40 7 00 00000</t>
  </si>
  <si>
    <t>40 7 00 00590</t>
  </si>
  <si>
    <t>40 7 00 20700</t>
  </si>
  <si>
    <t>41 0 00 00590</t>
  </si>
  <si>
    <t>41 0 00 20800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</si>
  <si>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</si>
  <si>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Расходы на капитальный ремонт жилого фонда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</si>
  <si>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</si>
  <si>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40 1 00 89202</t>
  </si>
  <si>
    <t>40 1 00 89203</t>
  </si>
  <si>
    <t>40 6 00 89102</t>
  </si>
  <si>
    <t>40 7 00 82520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</si>
  <si>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</si>
  <si>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</si>
  <si>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 xml:space="preserve"> (тыс. рублей)</t>
  </si>
  <si>
    <t>В том числе за счет субвенций (субсидий) из федерального  и окружного  бюджета</t>
  </si>
  <si>
    <t>В том числе за счет субвенций на исполнение государственных полномочий</t>
  </si>
  <si>
    <t xml:space="preserve"> к  решению Совета  депутатов     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</si>
  <si>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</si>
  <si>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Создание и содержание резервов материальных ресурсов (запасов) для предупреждения, ликвидации чрезвычайных ситуаций</t>
  </si>
  <si>
    <t>40 7 03 89031</t>
  </si>
  <si>
    <t>Приложение  5</t>
  </si>
  <si>
    <t>Расходы на проведение организационных и культурно-просветительских мероприятий с ветеранами Октябрьского района</t>
  </si>
  <si>
    <t>Мероприятия в сфере культуры и кинематографии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</si>
  <si>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</si>
  <si>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</si>
  <si>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обработку контейнерных площадок и контейнеров</t>
  </si>
  <si>
    <t>Реализация мероприятий в рамках непрограммного направления деятельности</t>
  </si>
  <si>
    <t>40 3 00 99990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</si>
  <si>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</si>
  <si>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</si>
  <si>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>40 6 00 89130</t>
  </si>
  <si>
    <t>целевым статьям (муниципальным программам и непрограммным</t>
  </si>
  <si>
    <t>Расходы на реализацию мероприятий по содержанию трудоустройству граждан</t>
  </si>
  <si>
    <t>40 5 00 85060</t>
  </si>
  <si>
    <t>Расходы на снос объектов признаных аварийным</t>
  </si>
  <si>
    <t>40 6 00 89108</t>
  </si>
  <si>
    <t>Расходы на обследование технического состояния объектов с целью признания их аварийным</t>
  </si>
  <si>
    <t>40 6 00 89107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</si>
  <si>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</si>
  <si>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40 2 00 99990</t>
  </si>
  <si>
    <t>Основное мероприятие "Организация летнего отдыха и оздоровление детей"</t>
  </si>
  <si>
    <t>Мероприятия по организации отдыха и оздоровления детей</t>
  </si>
  <si>
    <t>Сумма на 2025 год</t>
  </si>
  <si>
    <t xml:space="preserve"> на 2025 год</t>
  </si>
  <si>
    <t>Проведение выборов, повышение правовой культуры избирателей</t>
  </si>
  <si>
    <t>40 1 00 02500</t>
  </si>
  <si>
    <t>Специальные расходы</t>
  </si>
  <si>
    <t>880</t>
  </si>
  <si>
    <t xml:space="preserve">от " 25  " декабря 2024 года №75 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</si>
</sst>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000"/>
    <numFmt numFmtId="169" formatCode="#,##0.0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 Cyr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0000FF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0"/>
      <color rgb="FF2C2D2E"/>
      <name val="Times New Roman"/>
      <family val="1"/>
      <charset val="204"/>
    </font>
    <font>
      <b/>
      <sz val="10"/>
      <name val="Arial Narrow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5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1" fillId="5" borderId="3" applyNumberFormat="0" applyAlignment="0" applyProtection="0"/>
    <xf numFmtId="0" fontId="12" fillId="12" borderId="4" applyNumberFormat="0" applyAlignment="0" applyProtection="0"/>
    <xf numFmtId="0" fontId="13" fillId="12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13" borderId="9" applyNumberFormat="0" applyAlignment="0" applyProtection="0"/>
    <xf numFmtId="0" fontId="1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9" fillId="0" borderId="0"/>
    <xf numFmtId="0" fontId="6" fillId="0" borderId="0"/>
    <xf numFmtId="0" fontId="1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15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2"/>
    <xf numFmtId="0" fontId="26" fillId="0" borderId="0" xfId="23" applyFont="1" applyFill="1"/>
    <xf numFmtId="0" fontId="8" fillId="0" borderId="0" xfId="23" applyFont="1" applyFill="1"/>
    <xf numFmtId="0" fontId="1" fillId="16" borderId="0" xfId="1" applyFill="1"/>
    <xf numFmtId="0" fontId="7" fillId="0" borderId="0" xfId="22" applyFont="1" applyAlignment="1" applyProtection="1">
      <alignment horizontal="right" vertical="center"/>
      <protection hidden="1"/>
    </xf>
    <xf numFmtId="0" fontId="1" fillId="0" borderId="0" xfId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27" fillId="0" borderId="1" xfId="0" applyFont="1" applyFill="1" applyBorder="1" applyAlignment="1">
      <alignment vertical="center" wrapText="1"/>
    </xf>
    <xf numFmtId="0" fontId="27" fillId="0" borderId="1" xfId="23" applyNumberFormat="1" applyFont="1" applyFill="1" applyBorder="1" applyAlignment="1" applyProtection="1">
      <alignment vertical="center" wrapText="1"/>
      <protection hidden="1"/>
    </xf>
    <xf numFmtId="0" fontId="28" fillId="0" borderId="1" xfId="0" applyFont="1" applyFill="1" applyBorder="1" applyAlignment="1">
      <alignment vertical="center" wrapText="1"/>
    </xf>
    <xf numFmtId="0" fontId="27" fillId="0" borderId="1" xfId="23" applyFont="1" applyFill="1" applyBorder="1" applyAlignment="1" applyProtection="1">
      <alignment vertical="center" wrapText="1"/>
      <protection hidden="1"/>
    </xf>
    <xf numFmtId="0" fontId="27" fillId="16" borderId="1" xfId="0" applyFont="1" applyFill="1" applyBorder="1" applyAlignment="1">
      <alignment vertical="center"/>
    </xf>
    <xf numFmtId="49" fontId="27" fillId="16" borderId="1" xfId="0" applyNumberFormat="1" applyFont="1" applyFill="1" applyBorder="1" applyAlignment="1">
      <alignment vertical="center" wrapText="1"/>
    </xf>
    <xf numFmtId="0" fontId="27" fillId="16" borderId="1" xfId="23" applyFont="1" applyFill="1" applyBorder="1" applyAlignment="1">
      <alignment vertical="center"/>
    </xf>
    <xf numFmtId="0" fontId="27" fillId="16" borderId="1" xfId="23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16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alignment horizontal="left"/>
      <protection hidden="1"/>
    </xf>
    <xf numFmtId="0" fontId="29" fillId="2" borderId="1" xfId="1" applyNumberFormat="1" applyFont="1" applyFill="1" applyBorder="1" applyAlignment="1" applyProtection="1">
      <alignment wrapText="1"/>
      <protection hidden="1"/>
    </xf>
    <xf numFmtId="0" fontId="27" fillId="2" borderId="1" xfId="1" applyNumberFormat="1" applyFont="1" applyFill="1" applyBorder="1" applyAlignment="1" applyProtection="1">
      <alignment wrapText="1"/>
      <protection hidden="1"/>
    </xf>
    <xf numFmtId="0" fontId="27" fillId="16" borderId="1" xfId="1" applyNumberFormat="1" applyFont="1" applyFill="1" applyBorder="1" applyAlignment="1" applyProtection="1">
      <alignment wrapText="1"/>
      <protection hidden="1"/>
    </xf>
    <xf numFmtId="0" fontId="27" fillId="16" borderId="1" xfId="0" applyNumberFormat="1" applyFont="1" applyFill="1" applyBorder="1" applyAlignment="1" applyProtection="1">
      <alignment wrapText="1"/>
      <protection hidden="1"/>
    </xf>
    <xf numFmtId="0" fontId="27" fillId="2" borderId="1" xfId="1" applyNumberFormat="1" applyFont="1" applyFill="1" applyBorder="1" applyAlignment="1" applyProtection="1">
      <protection hidden="1"/>
    </xf>
    <xf numFmtId="0" fontId="29" fillId="16" borderId="1" xfId="1" applyNumberFormat="1" applyFont="1" applyFill="1" applyBorder="1" applyAlignment="1" applyProtection="1">
      <alignment wrapText="1"/>
      <protection hidden="1"/>
    </xf>
    <xf numFmtId="0" fontId="29" fillId="0" borderId="1" xfId="1" applyNumberFormat="1" applyFont="1" applyFill="1" applyBorder="1" applyAlignment="1" applyProtection="1">
      <protection hidden="1"/>
    </xf>
    <xf numFmtId="0" fontId="33" fillId="16" borderId="1" xfId="0" applyFont="1" applyFill="1" applyBorder="1" applyAlignment="1">
      <alignment vertical="top" wrapText="1"/>
    </xf>
    <xf numFmtId="0" fontId="7" fillId="0" borderId="0" xfId="22" applyFont="1" applyAlignment="1" applyProtection="1">
      <alignment horizontal="left" vertical="center"/>
      <protection hidden="1"/>
    </xf>
    <xf numFmtId="0" fontId="27" fillId="16" borderId="1" xfId="0" applyFont="1" applyFill="1" applyBorder="1" applyAlignment="1">
      <alignment vertical="center" wrapText="1"/>
    </xf>
    <xf numFmtId="0" fontId="27" fillId="0" borderId="15" xfId="0" applyFont="1" applyBorder="1" applyAlignment="1">
      <alignment wrapText="1"/>
    </xf>
    <xf numFmtId="165" fontId="27" fillId="0" borderId="1" xfId="1" applyNumberFormat="1" applyFont="1" applyFill="1" applyBorder="1" applyAlignment="1" applyProtection="1">
      <alignment horizontal="center"/>
      <protection hidden="1"/>
    </xf>
    <xf numFmtId="0" fontId="27" fillId="16" borderId="15" xfId="0" applyFont="1" applyFill="1" applyBorder="1" applyAlignment="1">
      <alignment wrapText="1"/>
    </xf>
    <xf numFmtId="169" fontId="29" fillId="0" borderId="1" xfId="23" applyNumberFormat="1" applyFont="1" applyFill="1" applyBorder="1" applyAlignment="1" applyProtection="1">
      <alignment vertical="center" wrapText="1"/>
      <protection hidden="1"/>
    </xf>
    <xf numFmtId="0" fontId="29" fillId="0" borderId="1" xfId="23" applyNumberFormat="1" applyFont="1" applyFill="1" applyBorder="1" applyAlignment="1" applyProtection="1">
      <alignment vertical="center" wrapText="1"/>
      <protection hidden="1"/>
    </xf>
    <xf numFmtId="0" fontId="30" fillId="16" borderId="14" xfId="0" applyFont="1" applyFill="1" applyBorder="1" applyAlignment="1">
      <alignment wrapText="1"/>
    </xf>
    <xf numFmtId="0" fontId="27" fillId="16" borderId="16" xfId="0" applyFont="1" applyFill="1" applyBorder="1" applyAlignment="1"/>
    <xf numFmtId="0" fontId="34" fillId="0" borderId="1" xfId="23" applyNumberFormat="1" applyFont="1" applyFill="1" applyBorder="1" applyAlignment="1" applyProtection="1">
      <alignment vertical="center"/>
      <protection hidden="1"/>
    </xf>
    <xf numFmtId="3" fontId="34" fillId="0" borderId="1" xfId="23" applyNumberFormat="1" applyFont="1" applyFill="1" applyBorder="1" applyAlignment="1" applyProtection="1">
      <alignment vertical="center"/>
      <protection hidden="1"/>
    </xf>
    <xf numFmtId="0" fontId="7" fillId="0" borderId="0" xfId="22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4" fillId="0" borderId="1" xfId="23" applyNumberFormat="1" applyFont="1" applyFill="1" applyBorder="1" applyAlignment="1" applyProtection="1">
      <alignment horizontal="center" vertical="center"/>
      <protection hidden="1"/>
    </xf>
    <xf numFmtId="165" fontId="29" fillId="0" borderId="1" xfId="1" applyNumberFormat="1" applyFont="1" applyFill="1" applyBorder="1" applyAlignment="1" applyProtection="1">
      <alignment horizontal="center"/>
      <protection hidden="1"/>
    </xf>
    <xf numFmtId="165" fontId="29" fillId="16" borderId="1" xfId="1" applyNumberFormat="1" applyFont="1" applyFill="1" applyBorder="1" applyAlignment="1" applyProtection="1">
      <alignment horizontal="center"/>
      <protection hidden="1"/>
    </xf>
    <xf numFmtId="165" fontId="27" fillId="16" borderId="1" xfId="1" applyNumberFormat="1" applyFont="1" applyFill="1" applyBorder="1" applyAlignment="1" applyProtection="1">
      <alignment horizontal="center"/>
      <protection hidden="1"/>
    </xf>
    <xf numFmtId="165" fontId="27" fillId="16" borderId="2" xfId="1" applyNumberFormat="1" applyFont="1" applyFill="1" applyBorder="1" applyAlignment="1" applyProtection="1">
      <alignment horizontal="center"/>
      <protection hidden="1"/>
    </xf>
    <xf numFmtId="0" fontId="27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27" fillId="16" borderId="1" xfId="1" applyNumberFormat="1" applyFont="1" applyFill="1" applyBorder="1" applyAlignment="1" applyProtection="1">
      <alignment horizontal="left" wrapText="1"/>
      <protection hidden="1"/>
    </xf>
    <xf numFmtId="0" fontId="30" fillId="16" borderId="14" xfId="0" applyFont="1" applyFill="1" applyBorder="1" applyAlignment="1">
      <alignment horizontal="left" vertical="top" wrapText="1"/>
    </xf>
    <xf numFmtId="0" fontId="27" fillId="2" borderId="1" xfId="0" applyNumberFormat="1" applyFont="1" applyFill="1" applyBorder="1" applyAlignment="1" applyProtection="1">
      <alignment wrapText="1"/>
      <protection hidden="1"/>
    </xf>
    <xf numFmtId="0" fontId="34" fillId="0" borderId="1" xfId="23" applyNumberFormat="1" applyFont="1" applyFill="1" applyBorder="1" applyAlignment="1" applyProtection="1">
      <alignment horizontal="center" vertical="center" wrapText="1"/>
      <protection hidden="1"/>
    </xf>
    <xf numFmtId="167" fontId="29" fillId="0" borderId="1" xfId="1" applyNumberFormat="1" applyFont="1" applyFill="1" applyBorder="1" applyAlignment="1" applyProtection="1">
      <alignment horizontal="center"/>
      <protection hidden="1"/>
    </xf>
    <xf numFmtId="166" fontId="29" fillId="0" borderId="1" xfId="1" applyNumberFormat="1" applyFont="1" applyFill="1" applyBorder="1" applyAlignment="1" applyProtection="1">
      <alignment horizontal="center"/>
      <protection hidden="1"/>
    </xf>
    <xf numFmtId="164" fontId="29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Font="1" applyBorder="1" applyAlignment="1">
      <alignment horizontal="center"/>
    </xf>
    <xf numFmtId="167" fontId="27" fillId="0" borderId="1" xfId="1" applyNumberFormat="1" applyFont="1" applyFill="1" applyBorder="1" applyAlignment="1" applyProtection="1">
      <alignment horizontal="center"/>
      <protection hidden="1"/>
    </xf>
    <xf numFmtId="166" fontId="27" fillId="0" borderId="1" xfId="1" applyNumberFormat="1" applyFont="1" applyFill="1" applyBorder="1" applyAlignment="1" applyProtection="1">
      <alignment horizontal="center"/>
      <protection hidden="1"/>
    </xf>
    <xf numFmtId="164" fontId="27" fillId="0" borderId="1" xfId="1" applyNumberFormat="1" applyFont="1" applyFill="1" applyBorder="1" applyAlignment="1" applyProtection="1">
      <alignment horizontal="center"/>
      <protection hidden="1"/>
    </xf>
    <xf numFmtId="167" fontId="27" fillId="16" borderId="1" xfId="1" applyNumberFormat="1" applyFont="1" applyFill="1" applyBorder="1" applyAlignment="1" applyProtection="1">
      <alignment horizontal="center"/>
      <protection hidden="1"/>
    </xf>
    <xf numFmtId="166" fontId="27" fillId="16" borderId="1" xfId="1" applyNumberFormat="1" applyFont="1" applyFill="1" applyBorder="1" applyAlignment="1" applyProtection="1">
      <alignment horizontal="center"/>
      <protection hidden="1"/>
    </xf>
    <xf numFmtId="164" fontId="27" fillId="16" borderId="1" xfId="1" applyNumberFormat="1" applyFont="1" applyFill="1" applyBorder="1" applyAlignment="1" applyProtection="1">
      <alignment horizontal="center"/>
      <protection hidden="1"/>
    </xf>
    <xf numFmtId="168" fontId="27" fillId="0" borderId="1" xfId="23" applyNumberFormat="1" applyFont="1" applyFill="1" applyBorder="1" applyAlignment="1" applyProtection="1">
      <alignment horizontal="center"/>
      <protection hidden="1"/>
    </xf>
    <xf numFmtId="164" fontId="29" fillId="0" borderId="1" xfId="1" applyNumberFormat="1" applyFont="1" applyBorder="1" applyAlignment="1">
      <alignment horizontal="center"/>
    </xf>
    <xf numFmtId="164" fontId="27" fillId="0" borderId="1" xfId="1" applyNumberFormat="1" applyFont="1" applyBorder="1" applyAlignment="1">
      <alignment horizontal="center"/>
    </xf>
    <xf numFmtId="2" fontId="27" fillId="16" borderId="1" xfId="1" applyNumberFormat="1" applyFont="1" applyFill="1" applyBorder="1" applyAlignment="1" applyProtection="1">
      <alignment horizontal="center"/>
      <protection hidden="1"/>
    </xf>
    <xf numFmtId="165" fontId="27" fillId="16" borderId="1" xfId="23" applyNumberFormat="1" applyFont="1" applyFill="1" applyBorder="1" applyAlignment="1" applyProtection="1">
      <alignment horizontal="center" wrapText="1"/>
      <protection hidden="1"/>
    </xf>
    <xf numFmtId="0" fontId="1" fillId="16" borderId="1" xfId="1" applyFont="1" applyFill="1" applyBorder="1" applyAlignment="1">
      <alignment horizontal="center"/>
    </xf>
    <xf numFmtId="49" fontId="27" fillId="16" borderId="1" xfId="0" applyNumberFormat="1" applyFont="1" applyFill="1" applyBorder="1" applyAlignment="1">
      <alignment horizontal="center" wrapText="1"/>
    </xf>
    <xf numFmtId="167" fontId="29" fillId="16" borderId="1" xfId="1" applyNumberFormat="1" applyFont="1" applyFill="1" applyBorder="1" applyAlignment="1" applyProtection="1">
      <alignment horizontal="center"/>
      <protection hidden="1"/>
    </xf>
    <xf numFmtId="164" fontId="29" fillId="16" borderId="1" xfId="1" applyNumberFormat="1" applyFont="1" applyFill="1" applyBorder="1" applyAlignment="1" applyProtection="1">
      <alignment horizontal="center"/>
      <protection hidden="1"/>
    </xf>
    <xf numFmtId="166" fontId="27" fillId="0" borderId="1" xfId="0" applyNumberFormat="1" applyFont="1" applyFill="1" applyBorder="1" applyAlignment="1" applyProtection="1">
      <alignment horizontal="center"/>
      <protection hidden="1"/>
    </xf>
    <xf numFmtId="165" fontId="27" fillId="0" borderId="1" xfId="23" applyNumberFormat="1" applyFont="1" applyFill="1" applyBorder="1" applyAlignment="1" applyProtection="1">
      <alignment horizontal="center" wrapText="1"/>
      <protection hidden="1"/>
    </xf>
    <xf numFmtId="167" fontId="27" fillId="16" borderId="2" xfId="1" applyNumberFormat="1" applyFont="1" applyFill="1" applyBorder="1" applyAlignment="1" applyProtection="1">
      <alignment horizontal="center"/>
      <protection hidden="1"/>
    </xf>
    <xf numFmtId="165" fontId="27" fillId="16" borderId="2" xfId="23" applyNumberFormat="1" applyFont="1" applyFill="1" applyBorder="1" applyAlignment="1" applyProtection="1">
      <alignment horizontal="center" wrapText="1"/>
      <protection hidden="1"/>
    </xf>
    <xf numFmtId="166" fontId="27" fillId="16" borderId="2" xfId="0" applyNumberFormat="1" applyFont="1" applyFill="1" applyBorder="1" applyAlignment="1" applyProtection="1">
      <alignment horizontal="center"/>
      <protection hidden="1"/>
    </xf>
    <xf numFmtId="0" fontId="1" fillId="0" borderId="12" xfId="1" applyFont="1" applyBorder="1" applyAlignment="1">
      <alignment horizontal="center"/>
    </xf>
    <xf numFmtId="2" fontId="29" fillId="0" borderId="1" xfId="1" applyNumberFormat="1" applyFont="1" applyFill="1" applyBorder="1" applyAlignment="1" applyProtection="1">
      <alignment horizontal="center"/>
      <protection hidden="1"/>
    </xf>
    <xf numFmtId="0" fontId="27" fillId="2" borderId="1" xfId="1" applyNumberFormat="1" applyFont="1" applyFill="1" applyBorder="1" applyAlignment="1" applyProtection="1">
      <alignment horizontal="left" wrapText="1"/>
      <protection hidden="1"/>
    </xf>
    <xf numFmtId="0" fontId="7" fillId="0" borderId="0" xfId="21" applyFont="1" applyBorder="1" applyAlignment="1" applyProtection="1">
      <alignment horizontal="right" vertical="center"/>
      <protection hidden="1"/>
    </xf>
    <xf numFmtId="0" fontId="7" fillId="0" borderId="0" xfId="21" applyFont="1" applyBorder="1" applyAlignment="1" applyProtection="1">
      <alignment horizontal="right" vertical="top" wrapText="1"/>
      <protection hidden="1"/>
    </xf>
    <xf numFmtId="169" fontId="31" fillId="0" borderId="13" xfId="23" applyNumberFormat="1" applyFont="1" applyFill="1" applyBorder="1" applyAlignment="1">
      <alignment horizontal="right"/>
    </xf>
    <xf numFmtId="0" fontId="7" fillId="0" borderId="0" xfId="22" applyFont="1" applyAlignment="1" applyProtection="1">
      <alignment horizontal="right" vertical="center"/>
      <protection hidden="1"/>
    </xf>
    <xf numFmtId="0" fontId="32" fillId="0" borderId="0" xfId="23" applyNumberFormat="1" applyFont="1" applyFill="1" applyBorder="1" applyAlignment="1" applyProtection="1">
      <alignment horizontal="center" vertical="center"/>
      <protection hidden="1"/>
    </xf>
    <xf numFmtId="0" fontId="32" fillId="0" borderId="0" xfId="23" applyNumberFormat="1" applyFont="1" applyFill="1" applyAlignment="1" applyProtection="1">
      <alignment horizontal="center" vertical="center"/>
      <protection hidden="1"/>
    </xf>
  </cellXfs>
  <cellStyles count="30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71"/>
  <sheetViews>
    <sheetView showGridLines="0" showZeros="0" tabSelected="1" topLeftCell="A166" workbookViewId="0">
      <selection activeCell="B4" sqref="B4:I4"/>
    </sheetView>
  </sheetViews>
  <sheetFormatPr defaultColWidth="9.140625" defaultRowHeight="12.75"/>
  <cols>
    <col min="1" max="1" width="1.42578125" style="1" customWidth="1"/>
    <col min="2" max="2" width="49.85546875" style="1" customWidth="1"/>
    <col min="3" max="4" width="7.140625" style="1" customWidth="1"/>
    <col min="5" max="5" width="11.85546875" style="14" customWidth="1"/>
    <col min="6" max="6" width="5.42578125" style="59" customWidth="1"/>
    <col min="7" max="7" width="13.140625" style="1" customWidth="1"/>
    <col min="8" max="8" width="12.42578125" style="1" customWidth="1"/>
    <col min="9" max="9" width="13" style="1" customWidth="1"/>
    <col min="10" max="233" width="9.140625" style="1" customWidth="1"/>
    <col min="234" max="16384" width="9.140625" style="1"/>
  </cols>
  <sheetData>
    <row r="1" spans="1:36" ht="15.75">
      <c r="B1" s="91" t="s">
        <v>116</v>
      </c>
      <c r="C1" s="91"/>
      <c r="D1" s="91"/>
      <c r="E1" s="91"/>
      <c r="F1" s="91"/>
      <c r="G1" s="91"/>
      <c r="H1" s="91"/>
      <c r="I1" s="91"/>
    </row>
    <row r="2" spans="1:36" ht="15.75" customHeight="1">
      <c r="B2" s="92" t="s">
        <v>112</v>
      </c>
      <c r="C2" s="92"/>
      <c r="D2" s="92"/>
      <c r="E2" s="92"/>
      <c r="F2" s="92"/>
      <c r="G2" s="92"/>
      <c r="H2" s="92"/>
      <c r="I2" s="92"/>
    </row>
    <row r="3" spans="1:36" ht="15.75">
      <c r="B3" s="91" t="s">
        <v>50</v>
      </c>
      <c r="C3" s="91"/>
      <c r="D3" s="91"/>
      <c r="E3" s="91"/>
      <c r="F3" s="91"/>
      <c r="G3" s="91"/>
      <c r="H3" s="91"/>
      <c r="I3" s="91"/>
    </row>
    <row r="4" spans="1:36" ht="15.75">
      <c r="B4" s="94" t="s">
        <v>144</v>
      </c>
      <c r="C4" s="94"/>
      <c r="D4" s="94"/>
      <c r="E4" s="94"/>
      <c r="F4" s="94"/>
      <c r="G4" s="94"/>
      <c r="H4" s="94"/>
      <c r="I4" s="94"/>
    </row>
    <row r="5" spans="1:36" ht="15.75">
      <c r="B5" s="11"/>
      <c r="C5" s="11"/>
      <c r="D5" s="11"/>
      <c r="E5" s="38"/>
      <c r="F5" s="49"/>
      <c r="G5" s="11"/>
    </row>
    <row r="6" spans="1:36" ht="15.75">
      <c r="B6" s="91"/>
      <c r="C6" s="91"/>
      <c r="D6" s="91"/>
      <c r="E6" s="91"/>
      <c r="F6" s="91"/>
      <c r="G6" s="91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.75">
      <c r="B7" s="92"/>
      <c r="C7" s="92"/>
      <c r="D7" s="92"/>
      <c r="E7" s="92"/>
      <c r="F7" s="92"/>
      <c r="G7" s="92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 ht="15.75">
      <c r="B8" s="91"/>
      <c r="C8" s="91"/>
      <c r="D8" s="91"/>
      <c r="E8" s="91"/>
      <c r="F8" s="91"/>
      <c r="G8" s="91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 ht="15.75">
      <c r="B9" s="94"/>
      <c r="C9" s="94"/>
      <c r="D9" s="94"/>
      <c r="E9" s="94"/>
      <c r="F9" s="94"/>
      <c r="G9" s="94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 ht="12.75" hidden="1" customHeight="1">
      <c r="A10" s="2"/>
      <c r="B10" s="2"/>
      <c r="C10" s="2"/>
      <c r="D10" s="2"/>
      <c r="E10" s="12"/>
      <c r="F10" s="50"/>
      <c r="G10" s="2"/>
    </row>
    <row r="11" spans="1:36" ht="19.5" customHeight="1">
      <c r="A11" s="6"/>
      <c r="B11" s="95" t="s">
        <v>51</v>
      </c>
      <c r="C11" s="95"/>
      <c r="D11" s="95"/>
      <c r="E11" s="95"/>
      <c r="F11" s="95"/>
      <c r="G11" s="95"/>
      <c r="H11" s="95"/>
      <c r="I11" s="9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1:36" ht="16.5" customHeight="1">
      <c r="A12" s="6"/>
      <c r="B12" s="95" t="s">
        <v>127</v>
      </c>
      <c r="C12" s="95"/>
      <c r="D12" s="95"/>
      <c r="E12" s="95"/>
      <c r="F12" s="95"/>
      <c r="G12" s="95"/>
      <c r="H12" s="95"/>
      <c r="I12" s="9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</row>
    <row r="13" spans="1:36" ht="12.75" customHeight="1">
      <c r="A13" s="3"/>
      <c r="B13" s="95" t="s">
        <v>52</v>
      </c>
      <c r="C13" s="95"/>
      <c r="D13" s="95"/>
      <c r="E13" s="95"/>
      <c r="F13" s="95"/>
      <c r="G13" s="95"/>
      <c r="H13" s="95"/>
      <c r="I13" s="9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</row>
    <row r="14" spans="1:36" ht="12.75" customHeight="1">
      <c r="A14" s="5"/>
      <c r="B14" s="95" t="s">
        <v>53</v>
      </c>
      <c r="C14" s="95"/>
      <c r="D14" s="95"/>
      <c r="E14" s="95"/>
      <c r="F14" s="95"/>
      <c r="G14" s="95"/>
      <c r="H14" s="95"/>
      <c r="I14" s="9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</row>
    <row r="15" spans="1:36" ht="20.25" customHeight="1">
      <c r="A15" s="5"/>
      <c r="B15" s="96" t="s">
        <v>139</v>
      </c>
      <c r="C15" s="96"/>
      <c r="D15" s="96"/>
      <c r="E15" s="96"/>
      <c r="F15" s="96"/>
      <c r="G15" s="96"/>
      <c r="H15" s="96"/>
      <c r="I15" s="96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 ht="12.75" customHeight="1">
      <c r="A16" s="4"/>
      <c r="B16" s="24"/>
      <c r="C16" s="4"/>
      <c r="D16" s="4"/>
      <c r="E16" s="13"/>
      <c r="F16" s="51"/>
      <c r="G16" s="25"/>
      <c r="H16" s="93" t="s">
        <v>109</v>
      </c>
      <c r="I16" s="93"/>
    </row>
    <row r="17" spans="1:9" ht="122.25" customHeight="1">
      <c r="A17" s="23"/>
      <c r="B17" s="47" t="s">
        <v>54</v>
      </c>
      <c r="C17" s="47" t="s">
        <v>55</v>
      </c>
      <c r="D17" s="47" t="s">
        <v>56</v>
      </c>
      <c r="E17" s="47" t="s">
        <v>57</v>
      </c>
      <c r="F17" s="52" t="s">
        <v>58</v>
      </c>
      <c r="G17" s="63" t="s">
        <v>138</v>
      </c>
      <c r="H17" s="43" t="s">
        <v>110</v>
      </c>
      <c r="I17" s="43" t="s">
        <v>111</v>
      </c>
    </row>
    <row r="18" spans="1:9" ht="15" customHeight="1">
      <c r="A18" s="23"/>
      <c r="B18" s="47">
        <v>1</v>
      </c>
      <c r="C18" s="47">
        <v>2</v>
      </c>
      <c r="D18" s="48">
        <v>3</v>
      </c>
      <c r="E18" s="48">
        <v>4</v>
      </c>
      <c r="F18" s="52">
        <v>5</v>
      </c>
      <c r="G18" s="47">
        <v>6</v>
      </c>
      <c r="H18" s="44">
        <v>7</v>
      </c>
      <c r="I18" s="44">
        <v>8</v>
      </c>
    </row>
    <row r="19" spans="1:9" ht="16.5" customHeight="1">
      <c r="A19" s="26"/>
      <c r="B19" s="30" t="s">
        <v>49</v>
      </c>
      <c r="C19" s="64">
        <v>1</v>
      </c>
      <c r="D19" s="64">
        <v>0</v>
      </c>
      <c r="E19" s="65" t="s">
        <v>3</v>
      </c>
      <c r="F19" s="53" t="s">
        <v>3</v>
      </c>
      <c r="G19" s="66">
        <f>G20+G29+G41+G46+G36</f>
        <v>25980.799999999999</v>
      </c>
      <c r="H19" s="67"/>
      <c r="I19" s="67"/>
    </row>
    <row r="20" spans="1:9" ht="24" customHeight="1">
      <c r="A20" s="26"/>
      <c r="B20" s="31" t="s">
        <v>48</v>
      </c>
      <c r="C20" s="68">
        <v>1</v>
      </c>
      <c r="D20" s="68">
        <v>2</v>
      </c>
      <c r="E20" s="69" t="s">
        <v>3</v>
      </c>
      <c r="F20" s="41" t="s">
        <v>3</v>
      </c>
      <c r="G20" s="70">
        <f>G21</f>
        <v>5046.6000000000004</v>
      </c>
      <c r="H20" s="67"/>
      <c r="I20" s="67"/>
    </row>
    <row r="21" spans="1:9" ht="12.75" customHeight="1">
      <c r="A21" s="26"/>
      <c r="B21" s="31" t="s">
        <v>11</v>
      </c>
      <c r="C21" s="68">
        <v>1</v>
      </c>
      <c r="D21" s="68">
        <v>2</v>
      </c>
      <c r="E21" s="69" t="s">
        <v>69</v>
      </c>
      <c r="F21" s="41" t="s">
        <v>3</v>
      </c>
      <c r="G21" s="70">
        <f>G22</f>
        <v>5046.6000000000004</v>
      </c>
      <c r="H21" s="67"/>
      <c r="I21" s="67"/>
    </row>
    <row r="22" spans="1:9" ht="30" customHeight="1">
      <c r="A22" s="26"/>
      <c r="B22" s="31" t="s">
        <v>14</v>
      </c>
      <c r="C22" s="68">
        <v>1</v>
      </c>
      <c r="D22" s="68">
        <v>2</v>
      </c>
      <c r="E22" s="69" t="s">
        <v>70</v>
      </c>
      <c r="F22" s="41" t="s">
        <v>3</v>
      </c>
      <c r="G22" s="70">
        <f>G23+G26</f>
        <v>5046.6000000000004</v>
      </c>
      <c r="H22" s="67"/>
      <c r="I22" s="67"/>
    </row>
    <row r="23" spans="1:9" ht="12.75" customHeight="1">
      <c r="A23" s="26"/>
      <c r="B23" s="31" t="s">
        <v>47</v>
      </c>
      <c r="C23" s="68">
        <v>1</v>
      </c>
      <c r="D23" s="68">
        <v>2</v>
      </c>
      <c r="E23" s="69" t="s">
        <v>85</v>
      </c>
      <c r="F23" s="41" t="s">
        <v>3</v>
      </c>
      <c r="G23" s="70">
        <f>G24</f>
        <v>2721.4</v>
      </c>
      <c r="H23" s="67"/>
      <c r="I23" s="67"/>
    </row>
    <row r="24" spans="1:9" ht="50.25" customHeight="1">
      <c r="A24" s="26"/>
      <c r="B24" s="31" t="s">
        <v>30</v>
      </c>
      <c r="C24" s="68">
        <v>1</v>
      </c>
      <c r="D24" s="68">
        <v>2</v>
      </c>
      <c r="E24" s="69" t="s">
        <v>85</v>
      </c>
      <c r="F24" s="41" t="s">
        <v>29</v>
      </c>
      <c r="G24" s="70">
        <f>G25</f>
        <v>2721.4</v>
      </c>
      <c r="H24" s="67"/>
      <c r="I24" s="67"/>
    </row>
    <row r="25" spans="1:9" ht="21.75" customHeight="1">
      <c r="A25" s="26"/>
      <c r="B25" s="31" t="s">
        <v>34</v>
      </c>
      <c r="C25" s="68">
        <v>1</v>
      </c>
      <c r="D25" s="68">
        <v>2</v>
      </c>
      <c r="E25" s="69" t="s">
        <v>85</v>
      </c>
      <c r="F25" s="41" t="s">
        <v>33</v>
      </c>
      <c r="G25" s="70">
        <v>2721.4</v>
      </c>
      <c r="H25" s="67"/>
      <c r="I25" s="67"/>
    </row>
    <row r="26" spans="1:9" ht="12.75" customHeight="1">
      <c r="A26" s="26"/>
      <c r="B26" s="31" t="s">
        <v>46</v>
      </c>
      <c r="C26" s="68">
        <v>1</v>
      </c>
      <c r="D26" s="68">
        <v>2</v>
      </c>
      <c r="E26" s="69" t="s">
        <v>86</v>
      </c>
      <c r="F26" s="41" t="s">
        <v>3</v>
      </c>
      <c r="G26" s="70">
        <f>G27</f>
        <v>2325.1999999999998</v>
      </c>
      <c r="H26" s="67"/>
      <c r="I26" s="67"/>
    </row>
    <row r="27" spans="1:9" ht="53.25" customHeight="1">
      <c r="A27" s="26"/>
      <c r="B27" s="31" t="s">
        <v>30</v>
      </c>
      <c r="C27" s="68">
        <v>1</v>
      </c>
      <c r="D27" s="68">
        <v>2</v>
      </c>
      <c r="E27" s="69" t="s">
        <v>86</v>
      </c>
      <c r="F27" s="41" t="s">
        <v>29</v>
      </c>
      <c r="G27" s="70">
        <f>G28</f>
        <v>2325.1999999999998</v>
      </c>
      <c r="H27" s="67"/>
      <c r="I27" s="67"/>
    </row>
    <row r="28" spans="1:9" ht="21.75" customHeight="1">
      <c r="A28" s="26"/>
      <c r="B28" s="31" t="s">
        <v>34</v>
      </c>
      <c r="C28" s="68">
        <v>1</v>
      </c>
      <c r="D28" s="68">
        <v>2</v>
      </c>
      <c r="E28" s="69" t="s">
        <v>86</v>
      </c>
      <c r="F28" s="41" t="s">
        <v>33</v>
      </c>
      <c r="G28" s="70">
        <v>2325.1999999999998</v>
      </c>
      <c r="H28" s="67"/>
      <c r="I28" s="67"/>
    </row>
    <row r="29" spans="1:9" ht="42" customHeight="1">
      <c r="A29" s="26"/>
      <c r="B29" s="31" t="s">
        <v>45</v>
      </c>
      <c r="C29" s="68">
        <v>1</v>
      </c>
      <c r="D29" s="68">
        <v>4</v>
      </c>
      <c r="E29" s="69" t="s">
        <v>3</v>
      </c>
      <c r="F29" s="41" t="s">
        <v>3</v>
      </c>
      <c r="G29" s="70">
        <f>G30</f>
        <v>16719.099999999999</v>
      </c>
      <c r="H29" s="67"/>
      <c r="I29" s="67"/>
    </row>
    <row r="30" spans="1:9" ht="24" customHeight="1">
      <c r="A30" s="26"/>
      <c r="B30" s="31" t="s">
        <v>44</v>
      </c>
      <c r="C30" s="68">
        <v>1</v>
      </c>
      <c r="D30" s="68">
        <v>4</v>
      </c>
      <c r="E30" s="69" t="s">
        <v>87</v>
      </c>
      <c r="F30" s="41" t="s">
        <v>3</v>
      </c>
      <c r="G30" s="70">
        <f>G31+G33</f>
        <v>16719.099999999999</v>
      </c>
      <c r="H30" s="67"/>
      <c r="I30" s="67"/>
    </row>
    <row r="31" spans="1:9" ht="36.75" customHeight="1">
      <c r="A31" s="26"/>
      <c r="B31" s="31" t="s">
        <v>30</v>
      </c>
      <c r="C31" s="68">
        <v>1</v>
      </c>
      <c r="D31" s="68">
        <v>4</v>
      </c>
      <c r="E31" s="69" t="s">
        <v>87</v>
      </c>
      <c r="F31" s="41" t="s">
        <v>29</v>
      </c>
      <c r="G31" s="70">
        <f t="shared" ref="G31" si="0">G32</f>
        <v>16369.1</v>
      </c>
      <c r="H31" s="67"/>
      <c r="I31" s="67"/>
    </row>
    <row r="32" spans="1:9" ht="24.75" customHeight="1">
      <c r="A32" s="26"/>
      <c r="B32" s="31" t="s">
        <v>34</v>
      </c>
      <c r="C32" s="68">
        <v>1</v>
      </c>
      <c r="D32" s="68">
        <v>4</v>
      </c>
      <c r="E32" s="69" t="s">
        <v>87</v>
      </c>
      <c r="F32" s="41" t="s">
        <v>33</v>
      </c>
      <c r="G32" s="70">
        <v>16369.1</v>
      </c>
      <c r="H32" s="67"/>
      <c r="I32" s="67"/>
    </row>
    <row r="33" spans="1:9" ht="24.75" customHeight="1">
      <c r="A33" s="26"/>
      <c r="B33" s="31" t="s">
        <v>23</v>
      </c>
      <c r="C33" s="68">
        <v>1</v>
      </c>
      <c r="D33" s="68">
        <v>4</v>
      </c>
      <c r="E33" s="69" t="s">
        <v>91</v>
      </c>
      <c r="F33" s="41"/>
      <c r="G33" s="70">
        <f>G34</f>
        <v>350</v>
      </c>
      <c r="H33" s="67"/>
      <c r="I33" s="67"/>
    </row>
    <row r="34" spans="1:9" ht="24.75" customHeight="1">
      <c r="A34" s="26"/>
      <c r="B34" s="31" t="s">
        <v>6</v>
      </c>
      <c r="C34" s="68">
        <v>1</v>
      </c>
      <c r="D34" s="68">
        <v>4</v>
      </c>
      <c r="E34" s="69" t="s">
        <v>91</v>
      </c>
      <c r="F34" s="41">
        <v>200</v>
      </c>
      <c r="G34" s="70">
        <f>G35</f>
        <v>350</v>
      </c>
      <c r="H34" s="67"/>
      <c r="I34" s="67"/>
    </row>
    <row r="35" spans="1:9" ht="24" customHeight="1">
      <c r="A35" s="26"/>
      <c r="B35" s="31" t="s">
        <v>4</v>
      </c>
      <c r="C35" s="68">
        <v>1</v>
      </c>
      <c r="D35" s="68">
        <v>4</v>
      </c>
      <c r="E35" s="69" t="s">
        <v>91</v>
      </c>
      <c r="F35" s="41">
        <v>240</v>
      </c>
      <c r="G35" s="70">
        <v>350</v>
      </c>
      <c r="H35" s="67"/>
      <c r="I35" s="67"/>
    </row>
    <row r="36" spans="1:9" ht="12.75" customHeight="1">
      <c r="A36" s="26"/>
      <c r="B36" s="90" t="s">
        <v>11</v>
      </c>
      <c r="C36" s="68">
        <v>1</v>
      </c>
      <c r="D36" s="68">
        <v>7</v>
      </c>
      <c r="E36" s="69" t="s">
        <v>69</v>
      </c>
      <c r="F36" s="41" t="s">
        <v>3</v>
      </c>
      <c r="G36" s="70">
        <f>G37</f>
        <v>1511.9</v>
      </c>
      <c r="H36" s="67"/>
      <c r="I36" s="67"/>
    </row>
    <row r="37" spans="1:9" ht="13.5" customHeight="1">
      <c r="A37" s="26"/>
      <c r="B37" s="90" t="s">
        <v>14</v>
      </c>
      <c r="C37" s="68">
        <v>1</v>
      </c>
      <c r="D37" s="68">
        <v>7</v>
      </c>
      <c r="E37" s="69" t="s">
        <v>70</v>
      </c>
      <c r="F37" s="41" t="s">
        <v>3</v>
      </c>
      <c r="G37" s="70">
        <f>G38</f>
        <v>1511.9</v>
      </c>
      <c r="H37" s="67"/>
      <c r="I37" s="67"/>
    </row>
    <row r="38" spans="1:9" ht="12" customHeight="1">
      <c r="A38" s="26"/>
      <c r="B38" s="90" t="s">
        <v>140</v>
      </c>
      <c r="C38" s="68">
        <v>1</v>
      </c>
      <c r="D38" s="68">
        <v>7</v>
      </c>
      <c r="E38" s="69" t="s">
        <v>141</v>
      </c>
      <c r="F38" s="41" t="s">
        <v>3</v>
      </c>
      <c r="G38" s="70">
        <f>G39</f>
        <v>1511.9</v>
      </c>
      <c r="H38" s="67"/>
      <c r="I38" s="67"/>
    </row>
    <row r="39" spans="1:9" ht="13.5" customHeight="1">
      <c r="A39" s="26"/>
      <c r="B39" s="90" t="s">
        <v>27</v>
      </c>
      <c r="C39" s="68">
        <v>1</v>
      </c>
      <c r="D39" s="68">
        <v>7</v>
      </c>
      <c r="E39" s="69" t="s">
        <v>141</v>
      </c>
      <c r="F39" s="41" t="s">
        <v>26</v>
      </c>
      <c r="G39" s="70">
        <f>G40</f>
        <v>1511.9</v>
      </c>
      <c r="H39" s="67"/>
      <c r="I39" s="67"/>
    </row>
    <row r="40" spans="1:9" ht="13.5" customHeight="1">
      <c r="A40" s="26"/>
      <c r="B40" s="90" t="s">
        <v>142</v>
      </c>
      <c r="C40" s="68">
        <v>1</v>
      </c>
      <c r="D40" s="68">
        <v>7</v>
      </c>
      <c r="E40" s="69" t="s">
        <v>141</v>
      </c>
      <c r="F40" s="41" t="s">
        <v>143</v>
      </c>
      <c r="G40" s="70">
        <v>1511.9</v>
      </c>
      <c r="H40" s="67"/>
      <c r="I40" s="67"/>
    </row>
    <row r="41" spans="1:9" ht="12.75" customHeight="1">
      <c r="A41" s="26"/>
      <c r="B41" s="30" t="s">
        <v>43</v>
      </c>
      <c r="C41" s="64">
        <v>1</v>
      </c>
      <c r="D41" s="64">
        <v>11</v>
      </c>
      <c r="E41" s="65" t="s">
        <v>3</v>
      </c>
      <c r="F41" s="53" t="s">
        <v>3</v>
      </c>
      <c r="G41" s="66">
        <f>G42</f>
        <v>76.5</v>
      </c>
      <c r="H41" s="67"/>
      <c r="I41" s="67"/>
    </row>
    <row r="42" spans="1:9" ht="27.75" customHeight="1">
      <c r="A42" s="26"/>
      <c r="B42" s="31" t="s">
        <v>107</v>
      </c>
      <c r="C42" s="68">
        <v>1</v>
      </c>
      <c r="D42" s="68">
        <v>11</v>
      </c>
      <c r="E42" s="69" t="s">
        <v>88</v>
      </c>
      <c r="F42" s="41" t="s">
        <v>3</v>
      </c>
      <c r="G42" s="70">
        <f>G43</f>
        <v>76.5</v>
      </c>
      <c r="H42" s="67"/>
      <c r="I42" s="67"/>
    </row>
    <row r="43" spans="1:9" ht="25.5" customHeight="1">
      <c r="A43" s="26"/>
      <c r="B43" s="31" t="s">
        <v>108</v>
      </c>
      <c r="C43" s="68">
        <v>1</v>
      </c>
      <c r="D43" s="68">
        <v>11</v>
      </c>
      <c r="E43" s="69" t="s">
        <v>89</v>
      </c>
      <c r="F43" s="41" t="s">
        <v>3</v>
      </c>
      <c r="G43" s="70">
        <f>G44</f>
        <v>76.5</v>
      </c>
      <c r="H43" s="67"/>
      <c r="I43" s="67"/>
    </row>
    <row r="44" spans="1:9" ht="12.75" customHeight="1">
      <c r="A44" s="26"/>
      <c r="B44" s="31" t="s">
        <v>27</v>
      </c>
      <c r="C44" s="68">
        <v>1</v>
      </c>
      <c r="D44" s="68">
        <v>11</v>
      </c>
      <c r="E44" s="69" t="s">
        <v>89</v>
      </c>
      <c r="F44" s="41" t="s">
        <v>26</v>
      </c>
      <c r="G44" s="70">
        <f>G45</f>
        <v>76.5</v>
      </c>
      <c r="H44" s="67"/>
      <c r="I44" s="67"/>
    </row>
    <row r="45" spans="1:9" ht="12.75" customHeight="1">
      <c r="A45" s="26"/>
      <c r="B45" s="31" t="s">
        <v>42</v>
      </c>
      <c r="C45" s="68">
        <v>1</v>
      </c>
      <c r="D45" s="68">
        <v>11</v>
      </c>
      <c r="E45" s="69" t="s">
        <v>89</v>
      </c>
      <c r="F45" s="41" t="s">
        <v>41</v>
      </c>
      <c r="G45" s="70">
        <v>76.5</v>
      </c>
      <c r="H45" s="67"/>
      <c r="I45" s="67"/>
    </row>
    <row r="46" spans="1:9" ht="12.75" customHeight="1">
      <c r="A46" s="26"/>
      <c r="B46" s="30" t="s">
        <v>40</v>
      </c>
      <c r="C46" s="64">
        <v>1</v>
      </c>
      <c r="D46" s="64">
        <v>13</v>
      </c>
      <c r="E46" s="65" t="s">
        <v>3</v>
      </c>
      <c r="F46" s="53" t="s">
        <v>3</v>
      </c>
      <c r="G46" s="66">
        <f>G47</f>
        <v>2626.7</v>
      </c>
      <c r="H46" s="67"/>
      <c r="I46" s="67"/>
    </row>
    <row r="47" spans="1:9" ht="12.75" customHeight="1">
      <c r="A47" s="26"/>
      <c r="B47" s="32" t="s">
        <v>11</v>
      </c>
      <c r="C47" s="71">
        <v>1</v>
      </c>
      <c r="D47" s="71">
        <v>13</v>
      </c>
      <c r="E47" s="72" t="s">
        <v>69</v>
      </c>
      <c r="F47" s="54"/>
      <c r="G47" s="73">
        <f>G48+G51+G54+G57</f>
        <v>2626.7</v>
      </c>
      <c r="H47" s="67"/>
      <c r="I47" s="67"/>
    </row>
    <row r="48" spans="1:9" ht="38.25" customHeight="1">
      <c r="A48" s="26"/>
      <c r="B48" s="33" t="s">
        <v>102</v>
      </c>
      <c r="C48" s="71">
        <v>1</v>
      </c>
      <c r="D48" s="71">
        <v>13</v>
      </c>
      <c r="E48" s="72" t="s">
        <v>103</v>
      </c>
      <c r="F48" s="55"/>
      <c r="G48" s="73">
        <v>20</v>
      </c>
      <c r="H48" s="67"/>
      <c r="I48" s="67"/>
    </row>
    <row r="49" spans="1:9" ht="35.25" customHeight="1">
      <c r="A49" s="26"/>
      <c r="B49" s="22" t="s">
        <v>6</v>
      </c>
      <c r="C49" s="71">
        <v>1</v>
      </c>
      <c r="D49" s="71">
        <v>13</v>
      </c>
      <c r="E49" s="72" t="s">
        <v>103</v>
      </c>
      <c r="F49" s="55">
        <v>200</v>
      </c>
      <c r="G49" s="73">
        <v>20</v>
      </c>
      <c r="H49" s="67"/>
      <c r="I49" s="67"/>
    </row>
    <row r="50" spans="1:9" ht="33.75" customHeight="1">
      <c r="A50" s="26"/>
      <c r="B50" s="22" t="s">
        <v>4</v>
      </c>
      <c r="C50" s="71">
        <v>1</v>
      </c>
      <c r="D50" s="71">
        <v>13</v>
      </c>
      <c r="E50" s="72" t="s">
        <v>103</v>
      </c>
      <c r="F50" s="55">
        <v>240</v>
      </c>
      <c r="G50" s="73">
        <v>20</v>
      </c>
      <c r="H50" s="67"/>
      <c r="I50" s="67"/>
    </row>
    <row r="51" spans="1:9" ht="38.25" customHeight="1">
      <c r="A51" s="26"/>
      <c r="B51" s="33" t="s">
        <v>100</v>
      </c>
      <c r="C51" s="71">
        <v>1</v>
      </c>
      <c r="D51" s="71">
        <v>13</v>
      </c>
      <c r="E51" s="72" t="s">
        <v>104</v>
      </c>
      <c r="F51" s="55"/>
      <c r="G51" s="73">
        <v>20</v>
      </c>
      <c r="H51" s="67"/>
      <c r="I51" s="67"/>
    </row>
    <row r="52" spans="1:9" ht="32.25" customHeight="1">
      <c r="A52" s="26"/>
      <c r="B52" s="22" t="s">
        <v>6</v>
      </c>
      <c r="C52" s="71">
        <v>1</v>
      </c>
      <c r="D52" s="71">
        <v>13</v>
      </c>
      <c r="E52" s="72" t="s">
        <v>104</v>
      </c>
      <c r="F52" s="55">
        <v>200</v>
      </c>
      <c r="G52" s="73">
        <v>20</v>
      </c>
      <c r="H52" s="67"/>
      <c r="I52" s="67"/>
    </row>
    <row r="53" spans="1:9" ht="27.75" customHeight="1">
      <c r="A53" s="26"/>
      <c r="B53" s="22" t="s">
        <v>4</v>
      </c>
      <c r="C53" s="71">
        <v>1</v>
      </c>
      <c r="D53" s="71">
        <v>13</v>
      </c>
      <c r="E53" s="72" t="s">
        <v>104</v>
      </c>
      <c r="F53" s="55">
        <v>240</v>
      </c>
      <c r="G53" s="73">
        <v>20</v>
      </c>
      <c r="H53" s="67"/>
      <c r="I53" s="67"/>
    </row>
    <row r="54" spans="1:9" ht="38.25" customHeight="1">
      <c r="A54" s="26"/>
      <c r="B54" s="31" t="s">
        <v>23</v>
      </c>
      <c r="C54" s="68">
        <v>1</v>
      </c>
      <c r="D54" s="68">
        <v>13</v>
      </c>
      <c r="E54" s="69" t="s">
        <v>91</v>
      </c>
      <c r="F54" s="41" t="s">
        <v>3</v>
      </c>
      <c r="G54" s="70">
        <f>G55</f>
        <v>30</v>
      </c>
      <c r="H54" s="67"/>
      <c r="I54" s="67"/>
    </row>
    <row r="55" spans="1:9" ht="12.75" customHeight="1">
      <c r="A55" s="26"/>
      <c r="B55" s="31" t="s">
        <v>27</v>
      </c>
      <c r="C55" s="68">
        <v>1</v>
      </c>
      <c r="D55" s="68">
        <v>13</v>
      </c>
      <c r="E55" s="69" t="s">
        <v>91</v>
      </c>
      <c r="F55" s="41" t="s">
        <v>26</v>
      </c>
      <c r="G55" s="70">
        <f>G56</f>
        <v>30</v>
      </c>
      <c r="H55" s="67"/>
      <c r="I55" s="67"/>
    </row>
    <row r="56" spans="1:9" ht="14.25" customHeight="1">
      <c r="A56" s="26"/>
      <c r="B56" s="31" t="s">
        <v>39</v>
      </c>
      <c r="C56" s="68">
        <v>1</v>
      </c>
      <c r="D56" s="68">
        <v>13</v>
      </c>
      <c r="E56" s="69" t="s">
        <v>91</v>
      </c>
      <c r="F56" s="41">
        <v>850</v>
      </c>
      <c r="G56" s="70">
        <v>30</v>
      </c>
      <c r="H56" s="67"/>
      <c r="I56" s="67"/>
    </row>
    <row r="57" spans="1:9" ht="12" customHeight="1">
      <c r="A57" s="26"/>
      <c r="B57" s="31" t="s">
        <v>19</v>
      </c>
      <c r="C57" s="68">
        <v>1</v>
      </c>
      <c r="D57" s="68">
        <v>13</v>
      </c>
      <c r="E57" s="69" t="s">
        <v>92</v>
      </c>
      <c r="F57" s="41" t="s">
        <v>3</v>
      </c>
      <c r="G57" s="70">
        <f>G58+G59</f>
        <v>2556.6999999999998</v>
      </c>
      <c r="H57" s="67"/>
      <c r="I57" s="67"/>
    </row>
    <row r="58" spans="1:9" ht="27" hidden="1" customHeight="1">
      <c r="A58" s="26"/>
      <c r="B58" s="34" t="s">
        <v>6</v>
      </c>
      <c r="C58" s="68">
        <v>1</v>
      </c>
      <c r="D58" s="68">
        <v>13</v>
      </c>
      <c r="E58" s="69" t="s">
        <v>93</v>
      </c>
      <c r="F58" s="41">
        <v>120</v>
      </c>
      <c r="G58" s="70">
        <v>0</v>
      </c>
      <c r="H58" s="67"/>
      <c r="I58" s="67"/>
    </row>
    <row r="59" spans="1:9" ht="26.25" customHeight="1">
      <c r="A59" s="26"/>
      <c r="B59" s="31" t="s">
        <v>6</v>
      </c>
      <c r="C59" s="68">
        <v>1</v>
      </c>
      <c r="D59" s="68">
        <v>13</v>
      </c>
      <c r="E59" s="69" t="s">
        <v>92</v>
      </c>
      <c r="F59" s="41" t="s">
        <v>5</v>
      </c>
      <c r="G59" s="70">
        <f>G60</f>
        <v>2556.6999999999998</v>
      </c>
      <c r="H59" s="67"/>
      <c r="I59" s="67"/>
    </row>
    <row r="60" spans="1:9" ht="24.75" customHeight="1">
      <c r="A60" s="26"/>
      <c r="B60" s="31" t="s">
        <v>4</v>
      </c>
      <c r="C60" s="68">
        <v>1</v>
      </c>
      <c r="D60" s="68">
        <v>13</v>
      </c>
      <c r="E60" s="69" t="s">
        <v>92</v>
      </c>
      <c r="F60" s="41" t="s">
        <v>1</v>
      </c>
      <c r="G60" s="70">
        <v>2556.6999999999998</v>
      </c>
      <c r="H60" s="67"/>
      <c r="I60" s="67"/>
    </row>
    <row r="61" spans="1:9" ht="12.75" customHeight="1">
      <c r="A61" s="26"/>
      <c r="B61" s="30" t="s">
        <v>38</v>
      </c>
      <c r="C61" s="64">
        <v>2</v>
      </c>
      <c r="D61" s="64">
        <v>0</v>
      </c>
      <c r="E61" s="65" t="s">
        <v>3</v>
      </c>
      <c r="F61" s="53" t="s">
        <v>3</v>
      </c>
      <c r="G61" s="66">
        <f t="shared" ref="G61:G66" si="1">G62</f>
        <v>323.89999999999998</v>
      </c>
      <c r="H61" s="75">
        <f t="shared" ref="H61:I65" si="2">H62</f>
        <v>323.89999999999998</v>
      </c>
      <c r="I61" s="75">
        <f t="shared" si="2"/>
        <v>323.89999999999998</v>
      </c>
    </row>
    <row r="62" spans="1:9" ht="12.75" customHeight="1">
      <c r="A62" s="26"/>
      <c r="B62" s="31" t="s">
        <v>37</v>
      </c>
      <c r="C62" s="68">
        <v>2</v>
      </c>
      <c r="D62" s="68">
        <v>3</v>
      </c>
      <c r="E62" s="69" t="s">
        <v>3</v>
      </c>
      <c r="F62" s="41" t="s">
        <v>3</v>
      </c>
      <c r="G62" s="70">
        <f t="shared" si="1"/>
        <v>323.89999999999998</v>
      </c>
      <c r="H62" s="76">
        <f t="shared" si="2"/>
        <v>323.89999999999998</v>
      </c>
      <c r="I62" s="76">
        <f t="shared" si="2"/>
        <v>323.89999999999998</v>
      </c>
    </row>
    <row r="63" spans="1:9" ht="21.75" customHeight="1">
      <c r="A63" s="26"/>
      <c r="B63" s="16" t="s">
        <v>11</v>
      </c>
      <c r="C63" s="68">
        <v>2</v>
      </c>
      <c r="D63" s="68">
        <v>3</v>
      </c>
      <c r="E63" s="74" t="s">
        <v>69</v>
      </c>
      <c r="F63" s="41" t="s">
        <v>3</v>
      </c>
      <c r="G63" s="70">
        <f t="shared" si="1"/>
        <v>323.89999999999998</v>
      </c>
      <c r="H63" s="76">
        <f t="shared" si="2"/>
        <v>323.89999999999998</v>
      </c>
      <c r="I63" s="76">
        <f t="shared" si="2"/>
        <v>323.89999999999998</v>
      </c>
    </row>
    <row r="64" spans="1:9" ht="29.25" customHeight="1">
      <c r="A64" s="26"/>
      <c r="B64" s="15" t="s">
        <v>68</v>
      </c>
      <c r="C64" s="68">
        <v>2</v>
      </c>
      <c r="D64" s="68">
        <v>3</v>
      </c>
      <c r="E64" s="74" t="s">
        <v>70</v>
      </c>
      <c r="F64" s="41" t="s">
        <v>3</v>
      </c>
      <c r="G64" s="70">
        <f t="shared" si="1"/>
        <v>323.89999999999998</v>
      </c>
      <c r="H64" s="76">
        <f t="shared" si="2"/>
        <v>323.89999999999998</v>
      </c>
      <c r="I64" s="76">
        <f t="shared" si="2"/>
        <v>323.89999999999998</v>
      </c>
    </row>
    <row r="65" spans="1:9" ht="32.25" customHeight="1">
      <c r="A65" s="26"/>
      <c r="B65" s="39" t="s">
        <v>124</v>
      </c>
      <c r="C65" s="68">
        <v>2</v>
      </c>
      <c r="D65" s="68">
        <v>3</v>
      </c>
      <c r="E65" s="74" t="s">
        <v>71</v>
      </c>
      <c r="F65" s="41" t="s">
        <v>3</v>
      </c>
      <c r="G65" s="70">
        <f t="shared" si="1"/>
        <v>323.89999999999998</v>
      </c>
      <c r="H65" s="76">
        <f t="shared" si="2"/>
        <v>323.89999999999998</v>
      </c>
      <c r="I65" s="76">
        <f t="shared" si="2"/>
        <v>323.89999999999998</v>
      </c>
    </row>
    <row r="66" spans="1:9" ht="27.75" customHeight="1">
      <c r="A66" s="26"/>
      <c r="B66" s="16" t="s">
        <v>30</v>
      </c>
      <c r="C66" s="68">
        <v>2</v>
      </c>
      <c r="D66" s="68">
        <v>3</v>
      </c>
      <c r="E66" s="74" t="s">
        <v>71</v>
      </c>
      <c r="F66" s="41">
        <v>100</v>
      </c>
      <c r="G66" s="70">
        <f t="shared" si="1"/>
        <v>323.89999999999998</v>
      </c>
      <c r="H66" s="70">
        <f>H67</f>
        <v>323.89999999999998</v>
      </c>
      <c r="I66" s="70">
        <f>I67</f>
        <v>323.89999999999998</v>
      </c>
    </row>
    <row r="67" spans="1:9" ht="24" customHeight="1">
      <c r="A67" s="26"/>
      <c r="B67" s="16" t="s">
        <v>34</v>
      </c>
      <c r="C67" s="68">
        <v>2</v>
      </c>
      <c r="D67" s="68">
        <v>3</v>
      </c>
      <c r="E67" s="74" t="s">
        <v>71</v>
      </c>
      <c r="F67" s="41">
        <v>120</v>
      </c>
      <c r="G67" s="70">
        <v>323.89999999999998</v>
      </c>
      <c r="H67" s="70">
        <v>323.89999999999998</v>
      </c>
      <c r="I67" s="70">
        <v>323.89999999999998</v>
      </c>
    </row>
    <row r="68" spans="1:9" ht="12.75" customHeight="1">
      <c r="A68" s="26"/>
      <c r="B68" s="30" t="s">
        <v>36</v>
      </c>
      <c r="C68" s="64">
        <v>3</v>
      </c>
      <c r="D68" s="64">
        <v>0</v>
      </c>
      <c r="E68" s="65" t="s">
        <v>3</v>
      </c>
      <c r="F68" s="53" t="s">
        <v>3</v>
      </c>
      <c r="G68" s="66">
        <f>G69+G78</f>
        <v>330.9</v>
      </c>
      <c r="H68" s="66">
        <f>H69+H78</f>
        <v>22.9</v>
      </c>
      <c r="I68" s="66">
        <f>I69+I78</f>
        <v>22.9</v>
      </c>
    </row>
    <row r="69" spans="1:9" ht="12.75" customHeight="1">
      <c r="A69" s="26"/>
      <c r="B69" s="31" t="s">
        <v>35</v>
      </c>
      <c r="C69" s="68">
        <v>3</v>
      </c>
      <c r="D69" s="68">
        <v>4</v>
      </c>
      <c r="E69" s="69" t="s">
        <v>3</v>
      </c>
      <c r="F69" s="41" t="s">
        <v>3</v>
      </c>
      <c r="G69" s="70">
        <f t="shared" ref="G69:I70" si="3">G70</f>
        <v>22.9</v>
      </c>
      <c r="H69" s="70">
        <f t="shared" si="3"/>
        <v>22.9</v>
      </c>
      <c r="I69" s="70">
        <f t="shared" si="3"/>
        <v>22.9</v>
      </c>
    </row>
    <row r="70" spans="1:9" ht="21.75" customHeight="1">
      <c r="A70" s="26"/>
      <c r="B70" s="16" t="s">
        <v>11</v>
      </c>
      <c r="C70" s="68">
        <v>3</v>
      </c>
      <c r="D70" s="68">
        <v>4</v>
      </c>
      <c r="E70" s="74" t="s">
        <v>69</v>
      </c>
      <c r="F70" s="41" t="s">
        <v>3</v>
      </c>
      <c r="G70" s="70">
        <f t="shared" si="3"/>
        <v>22.9</v>
      </c>
      <c r="H70" s="70">
        <f t="shared" si="3"/>
        <v>22.9</v>
      </c>
      <c r="I70" s="70">
        <f t="shared" si="3"/>
        <v>22.9</v>
      </c>
    </row>
    <row r="71" spans="1:9" ht="31.5" customHeight="1">
      <c r="A71" s="26"/>
      <c r="B71" s="16" t="s">
        <v>68</v>
      </c>
      <c r="C71" s="68">
        <v>3</v>
      </c>
      <c r="D71" s="68">
        <v>4</v>
      </c>
      <c r="E71" s="74" t="s">
        <v>70</v>
      </c>
      <c r="F71" s="41" t="s">
        <v>3</v>
      </c>
      <c r="G71" s="70">
        <f>G72+G75</f>
        <v>22.9</v>
      </c>
      <c r="H71" s="70">
        <f>H72+H75</f>
        <v>22.9</v>
      </c>
      <c r="I71" s="70">
        <f>I72+I75</f>
        <v>22.9</v>
      </c>
    </row>
    <row r="72" spans="1:9" ht="43.5" customHeight="1">
      <c r="A72" s="26"/>
      <c r="B72" s="22" t="s">
        <v>119</v>
      </c>
      <c r="C72" s="68">
        <v>3</v>
      </c>
      <c r="D72" s="68">
        <v>4</v>
      </c>
      <c r="E72" s="74" t="s">
        <v>72</v>
      </c>
      <c r="F72" s="41" t="s">
        <v>3</v>
      </c>
      <c r="G72" s="70">
        <f t="shared" ref="G72:I73" si="4">G73</f>
        <v>0</v>
      </c>
      <c r="H72" s="70">
        <f t="shared" si="4"/>
        <v>0</v>
      </c>
      <c r="I72" s="70">
        <f t="shared" si="4"/>
        <v>0</v>
      </c>
    </row>
    <row r="73" spans="1:9" ht="49.5" customHeight="1">
      <c r="A73" s="26"/>
      <c r="B73" s="16" t="s">
        <v>30</v>
      </c>
      <c r="C73" s="68">
        <v>3</v>
      </c>
      <c r="D73" s="68">
        <v>4</v>
      </c>
      <c r="E73" s="74" t="s">
        <v>72</v>
      </c>
      <c r="F73" s="41">
        <v>100</v>
      </c>
      <c r="G73" s="70">
        <f t="shared" si="4"/>
        <v>0</v>
      </c>
      <c r="H73" s="70">
        <f t="shared" si="4"/>
        <v>0</v>
      </c>
      <c r="I73" s="70">
        <f t="shared" si="4"/>
        <v>0</v>
      </c>
    </row>
    <row r="74" spans="1:9" ht="30.75" customHeight="1">
      <c r="A74" s="26"/>
      <c r="B74" s="16" t="s">
        <v>34</v>
      </c>
      <c r="C74" s="68">
        <v>3</v>
      </c>
      <c r="D74" s="68">
        <v>4</v>
      </c>
      <c r="E74" s="74" t="s">
        <v>72</v>
      </c>
      <c r="F74" s="41">
        <v>120</v>
      </c>
      <c r="G74" s="70">
        <v>0</v>
      </c>
      <c r="H74" s="70">
        <v>0</v>
      </c>
      <c r="I74" s="70">
        <v>0</v>
      </c>
    </row>
    <row r="75" spans="1:9" ht="52.5" customHeight="1">
      <c r="A75" s="26"/>
      <c r="B75" s="37" t="s">
        <v>120</v>
      </c>
      <c r="C75" s="68">
        <v>3</v>
      </c>
      <c r="D75" s="68">
        <v>4</v>
      </c>
      <c r="E75" s="74" t="s">
        <v>73</v>
      </c>
      <c r="F75" s="41" t="s">
        <v>3</v>
      </c>
      <c r="G75" s="70">
        <f t="shared" ref="G75:I76" si="5">G76</f>
        <v>22.9</v>
      </c>
      <c r="H75" s="70">
        <f t="shared" si="5"/>
        <v>22.9</v>
      </c>
      <c r="I75" s="70">
        <f t="shared" si="5"/>
        <v>22.9</v>
      </c>
    </row>
    <row r="76" spans="1:9" ht="54" customHeight="1">
      <c r="A76" s="26"/>
      <c r="B76" s="31" t="s">
        <v>30</v>
      </c>
      <c r="C76" s="68">
        <v>3</v>
      </c>
      <c r="D76" s="68">
        <v>4</v>
      </c>
      <c r="E76" s="74" t="s">
        <v>73</v>
      </c>
      <c r="F76" s="41">
        <v>100</v>
      </c>
      <c r="G76" s="70">
        <f t="shared" si="5"/>
        <v>22.9</v>
      </c>
      <c r="H76" s="70">
        <f t="shared" si="5"/>
        <v>22.9</v>
      </c>
      <c r="I76" s="70">
        <f t="shared" si="5"/>
        <v>22.9</v>
      </c>
    </row>
    <row r="77" spans="1:9" ht="21.75" customHeight="1">
      <c r="A77" s="26"/>
      <c r="B77" s="31" t="s">
        <v>34</v>
      </c>
      <c r="C77" s="68">
        <v>3</v>
      </c>
      <c r="D77" s="68">
        <v>4</v>
      </c>
      <c r="E77" s="74" t="s">
        <v>73</v>
      </c>
      <c r="F77" s="41">
        <v>120</v>
      </c>
      <c r="G77" s="70">
        <v>22.9</v>
      </c>
      <c r="H77" s="70">
        <v>22.9</v>
      </c>
      <c r="I77" s="70">
        <v>22.9</v>
      </c>
    </row>
    <row r="78" spans="1:9" ht="39" customHeight="1">
      <c r="A78" s="26"/>
      <c r="B78" s="39" t="s">
        <v>113</v>
      </c>
      <c r="C78" s="71">
        <v>3</v>
      </c>
      <c r="D78" s="71">
        <v>10</v>
      </c>
      <c r="E78" s="72" t="s">
        <v>3</v>
      </c>
      <c r="F78" s="55" t="s">
        <v>3</v>
      </c>
      <c r="G78" s="77">
        <f>G79</f>
        <v>308</v>
      </c>
      <c r="H78" s="67"/>
      <c r="I78" s="67"/>
    </row>
    <row r="79" spans="1:9" ht="21.75" customHeight="1">
      <c r="A79" s="26"/>
      <c r="B79" s="39" t="s">
        <v>11</v>
      </c>
      <c r="C79" s="71">
        <v>3</v>
      </c>
      <c r="D79" s="71">
        <v>10</v>
      </c>
      <c r="E79" s="78" t="s">
        <v>69</v>
      </c>
      <c r="F79" s="55" t="s">
        <v>3</v>
      </c>
      <c r="G79" s="77">
        <f>G80</f>
        <v>308</v>
      </c>
      <c r="H79" s="67"/>
      <c r="I79" s="67"/>
    </row>
    <row r="80" spans="1:9" ht="41.25" customHeight="1">
      <c r="A80" s="26"/>
      <c r="B80" s="39" t="s">
        <v>114</v>
      </c>
      <c r="C80" s="71">
        <v>3</v>
      </c>
      <c r="D80" s="71">
        <v>10</v>
      </c>
      <c r="E80" s="78" t="s">
        <v>74</v>
      </c>
      <c r="F80" s="55" t="s">
        <v>3</v>
      </c>
      <c r="G80" s="77">
        <f>G81</f>
        <v>308</v>
      </c>
      <c r="H80" s="67"/>
      <c r="I80" s="67"/>
    </row>
    <row r="81" spans="1:9" ht="18.75" customHeight="1">
      <c r="A81" s="26"/>
      <c r="B81" s="21" t="s">
        <v>19</v>
      </c>
      <c r="C81" s="71">
        <v>3</v>
      </c>
      <c r="D81" s="71">
        <v>10</v>
      </c>
      <c r="E81" s="78" t="s">
        <v>135</v>
      </c>
      <c r="F81" s="55"/>
      <c r="G81" s="77">
        <f>G82</f>
        <v>308</v>
      </c>
      <c r="H81" s="67"/>
      <c r="I81" s="67"/>
    </row>
    <row r="82" spans="1:9" ht="27.75" customHeight="1">
      <c r="A82" s="26"/>
      <c r="B82" s="22" t="s">
        <v>6</v>
      </c>
      <c r="C82" s="71">
        <v>3</v>
      </c>
      <c r="D82" s="71">
        <v>10</v>
      </c>
      <c r="E82" s="78" t="s">
        <v>135</v>
      </c>
      <c r="F82" s="55">
        <v>200</v>
      </c>
      <c r="G82" s="77">
        <f>G83</f>
        <v>308</v>
      </c>
      <c r="H82" s="67"/>
      <c r="I82" s="67"/>
    </row>
    <row r="83" spans="1:9" ht="27.75" customHeight="1">
      <c r="A83" s="26"/>
      <c r="B83" s="22" t="s">
        <v>4</v>
      </c>
      <c r="C83" s="71">
        <v>3</v>
      </c>
      <c r="D83" s="71">
        <v>10</v>
      </c>
      <c r="E83" s="78" t="s">
        <v>135</v>
      </c>
      <c r="F83" s="55">
        <v>240</v>
      </c>
      <c r="G83" s="77">
        <v>308</v>
      </c>
      <c r="H83" s="67"/>
      <c r="I83" s="67"/>
    </row>
    <row r="84" spans="1:9" ht="12.75" customHeight="1">
      <c r="A84" s="26"/>
      <c r="B84" s="30" t="s">
        <v>32</v>
      </c>
      <c r="C84" s="64">
        <v>4</v>
      </c>
      <c r="D84" s="64">
        <v>0</v>
      </c>
      <c r="E84" s="65" t="s">
        <v>3</v>
      </c>
      <c r="F84" s="53" t="s">
        <v>3</v>
      </c>
      <c r="G84" s="66">
        <f>G85+G94+G100</f>
        <v>17370.400000000001</v>
      </c>
      <c r="H84" s="67"/>
      <c r="I84" s="67"/>
    </row>
    <row r="85" spans="1:9" ht="12" customHeight="1">
      <c r="A85" s="26"/>
      <c r="B85" s="16" t="s">
        <v>31</v>
      </c>
      <c r="C85" s="71">
        <v>4</v>
      </c>
      <c r="D85" s="71">
        <v>1</v>
      </c>
      <c r="E85" s="72" t="s">
        <v>3</v>
      </c>
      <c r="F85" s="55" t="s">
        <v>3</v>
      </c>
      <c r="G85" s="73">
        <f>G86</f>
        <v>3166.8</v>
      </c>
      <c r="H85" s="67"/>
      <c r="I85" s="67"/>
    </row>
    <row r="86" spans="1:9" s="10" customFormat="1" ht="19.5" customHeight="1">
      <c r="A86" s="27"/>
      <c r="B86" s="16" t="s">
        <v>11</v>
      </c>
      <c r="C86" s="71">
        <v>4</v>
      </c>
      <c r="D86" s="71">
        <v>1</v>
      </c>
      <c r="E86" s="74" t="s">
        <v>69</v>
      </c>
      <c r="F86" s="55"/>
      <c r="G86" s="73">
        <f>G87</f>
        <v>3166.8</v>
      </c>
      <c r="H86" s="79"/>
      <c r="I86" s="79"/>
    </row>
    <row r="87" spans="1:9" s="10" customFormat="1" ht="36.75" customHeight="1">
      <c r="A87" s="27"/>
      <c r="B87" s="17" t="s">
        <v>75</v>
      </c>
      <c r="C87" s="71">
        <v>4</v>
      </c>
      <c r="D87" s="71">
        <v>1</v>
      </c>
      <c r="E87" s="74" t="s">
        <v>77</v>
      </c>
      <c r="F87" s="55"/>
      <c r="G87" s="73">
        <f>G88+G91</f>
        <v>3166.8</v>
      </c>
      <c r="H87" s="79"/>
      <c r="I87" s="79"/>
    </row>
    <row r="88" spans="1:9" s="10" customFormat="1" ht="22.5" hidden="1" customHeight="1">
      <c r="A88" s="27"/>
      <c r="B88" s="17" t="s">
        <v>128</v>
      </c>
      <c r="C88" s="71">
        <v>4</v>
      </c>
      <c r="D88" s="71">
        <v>1</v>
      </c>
      <c r="E88" s="74" t="s">
        <v>129</v>
      </c>
      <c r="F88" s="55"/>
      <c r="G88" s="73">
        <f>G89</f>
        <v>0</v>
      </c>
      <c r="H88" s="79"/>
      <c r="I88" s="79"/>
    </row>
    <row r="89" spans="1:9" s="10" customFormat="1" ht="28.5" hidden="1" customHeight="1">
      <c r="A89" s="27"/>
      <c r="B89" s="15" t="s">
        <v>9</v>
      </c>
      <c r="C89" s="71">
        <v>4</v>
      </c>
      <c r="D89" s="71">
        <v>1</v>
      </c>
      <c r="E89" s="74" t="s">
        <v>129</v>
      </c>
      <c r="F89" s="55">
        <v>600</v>
      </c>
      <c r="G89" s="73">
        <f>G90</f>
        <v>0</v>
      </c>
      <c r="H89" s="79"/>
      <c r="I89" s="79"/>
    </row>
    <row r="90" spans="1:9" s="10" customFormat="1" ht="18.75" hidden="1" customHeight="1">
      <c r="A90" s="27"/>
      <c r="B90" s="16" t="s">
        <v>8</v>
      </c>
      <c r="C90" s="71">
        <v>4</v>
      </c>
      <c r="D90" s="71">
        <v>1</v>
      </c>
      <c r="E90" s="74" t="s">
        <v>129</v>
      </c>
      <c r="F90" s="55">
        <v>610</v>
      </c>
      <c r="G90" s="73">
        <v>0</v>
      </c>
      <c r="H90" s="79"/>
      <c r="I90" s="79"/>
    </row>
    <row r="91" spans="1:9" s="10" customFormat="1" ht="16.5" customHeight="1">
      <c r="A91" s="27"/>
      <c r="B91" s="16" t="s">
        <v>76</v>
      </c>
      <c r="C91" s="71">
        <v>4</v>
      </c>
      <c r="D91" s="71">
        <v>1</v>
      </c>
      <c r="E91" s="74" t="s">
        <v>78</v>
      </c>
      <c r="F91" s="55"/>
      <c r="G91" s="73">
        <f>G92</f>
        <v>3166.8</v>
      </c>
      <c r="H91" s="79"/>
      <c r="I91" s="79"/>
    </row>
    <row r="92" spans="1:9" s="10" customFormat="1" ht="33.75" customHeight="1">
      <c r="A92" s="27"/>
      <c r="B92" s="15" t="s">
        <v>9</v>
      </c>
      <c r="C92" s="71">
        <v>4</v>
      </c>
      <c r="D92" s="71">
        <v>1</v>
      </c>
      <c r="E92" s="74" t="s">
        <v>78</v>
      </c>
      <c r="F92" s="55">
        <v>600</v>
      </c>
      <c r="G92" s="73">
        <f>G93</f>
        <v>3166.8</v>
      </c>
      <c r="H92" s="79"/>
      <c r="I92" s="79"/>
    </row>
    <row r="93" spans="1:9" ht="18" customHeight="1">
      <c r="A93" s="26"/>
      <c r="B93" s="16" t="s">
        <v>8</v>
      </c>
      <c r="C93" s="68">
        <v>4</v>
      </c>
      <c r="D93" s="68">
        <v>1</v>
      </c>
      <c r="E93" s="74" t="s">
        <v>78</v>
      </c>
      <c r="F93" s="41">
        <v>610</v>
      </c>
      <c r="G93" s="70">
        <v>3166.8</v>
      </c>
      <c r="H93" s="67"/>
      <c r="I93" s="67"/>
    </row>
    <row r="94" spans="1:9" ht="12.75" customHeight="1">
      <c r="A94" s="26"/>
      <c r="B94" s="32" t="s">
        <v>28</v>
      </c>
      <c r="C94" s="71">
        <v>4</v>
      </c>
      <c r="D94" s="71">
        <v>8</v>
      </c>
      <c r="E94" s="72" t="s">
        <v>3</v>
      </c>
      <c r="F94" s="55" t="s">
        <v>3</v>
      </c>
      <c r="G94" s="73">
        <f>G95</f>
        <v>3897</v>
      </c>
      <c r="H94" s="67"/>
      <c r="I94" s="67"/>
    </row>
    <row r="95" spans="1:9" ht="12.75" customHeight="1">
      <c r="A95" s="26"/>
      <c r="B95" s="32" t="s">
        <v>11</v>
      </c>
      <c r="C95" s="71">
        <v>4</v>
      </c>
      <c r="D95" s="71">
        <v>8</v>
      </c>
      <c r="E95" s="72" t="s">
        <v>69</v>
      </c>
      <c r="F95" s="55" t="s">
        <v>3</v>
      </c>
      <c r="G95" s="73">
        <f>G96</f>
        <v>3897</v>
      </c>
      <c r="H95" s="67"/>
      <c r="I95" s="67"/>
    </row>
    <row r="96" spans="1:9" ht="12.75" customHeight="1">
      <c r="A96" s="26"/>
      <c r="B96" s="32" t="s">
        <v>24</v>
      </c>
      <c r="C96" s="71">
        <v>4</v>
      </c>
      <c r="D96" s="71">
        <v>8</v>
      </c>
      <c r="E96" s="72" t="s">
        <v>94</v>
      </c>
      <c r="F96" s="55" t="s">
        <v>3</v>
      </c>
      <c r="G96" s="73">
        <f>G97</f>
        <v>3897</v>
      </c>
      <c r="H96" s="67"/>
      <c r="I96" s="67"/>
    </row>
    <row r="97" spans="1:9" ht="24.75" customHeight="1">
      <c r="A97" s="26"/>
      <c r="B97" s="45" t="s">
        <v>122</v>
      </c>
      <c r="C97" s="71">
        <v>4</v>
      </c>
      <c r="D97" s="71">
        <v>8</v>
      </c>
      <c r="E97" s="72" t="s">
        <v>123</v>
      </c>
      <c r="F97" s="55" t="s">
        <v>3</v>
      </c>
      <c r="G97" s="73">
        <f>G98</f>
        <v>3897</v>
      </c>
      <c r="H97" s="67"/>
      <c r="I97" s="67"/>
    </row>
    <row r="98" spans="1:9" ht="28.5" customHeight="1">
      <c r="A98" s="26"/>
      <c r="B98" s="40" t="s">
        <v>6</v>
      </c>
      <c r="C98" s="71">
        <v>4</v>
      </c>
      <c r="D98" s="71">
        <v>8</v>
      </c>
      <c r="E98" s="72" t="s">
        <v>123</v>
      </c>
      <c r="F98" s="55">
        <v>200</v>
      </c>
      <c r="G98" s="73">
        <f>G99</f>
        <v>3897</v>
      </c>
      <c r="H98" s="67"/>
      <c r="I98" s="67"/>
    </row>
    <row r="99" spans="1:9" ht="40.5" customHeight="1">
      <c r="A99" s="26"/>
      <c r="B99" s="16" t="s">
        <v>4</v>
      </c>
      <c r="C99" s="71">
        <v>4</v>
      </c>
      <c r="D99" s="71">
        <v>8</v>
      </c>
      <c r="E99" s="72" t="s">
        <v>123</v>
      </c>
      <c r="F99" s="55">
        <v>240</v>
      </c>
      <c r="G99" s="73">
        <v>3897</v>
      </c>
      <c r="H99" s="67"/>
      <c r="I99" s="67"/>
    </row>
    <row r="100" spans="1:9" ht="12.75" customHeight="1">
      <c r="A100" s="26"/>
      <c r="B100" s="19" t="s">
        <v>25</v>
      </c>
      <c r="C100" s="71">
        <v>4</v>
      </c>
      <c r="D100" s="71">
        <v>9</v>
      </c>
      <c r="E100" s="72" t="s">
        <v>3</v>
      </c>
      <c r="F100" s="55" t="s">
        <v>3</v>
      </c>
      <c r="G100" s="73">
        <f>G101</f>
        <v>10306.6</v>
      </c>
      <c r="H100" s="67"/>
      <c r="I100" s="67"/>
    </row>
    <row r="101" spans="1:9" ht="37.5" customHeight="1">
      <c r="A101" s="26"/>
      <c r="B101" s="20" t="s">
        <v>80</v>
      </c>
      <c r="C101" s="71">
        <v>4</v>
      </c>
      <c r="D101" s="71">
        <v>9</v>
      </c>
      <c r="E101" s="80" t="s">
        <v>62</v>
      </c>
      <c r="F101" s="55" t="s">
        <v>3</v>
      </c>
      <c r="G101" s="73">
        <f>G102</f>
        <v>10306.6</v>
      </c>
      <c r="H101" s="67"/>
      <c r="I101" s="67"/>
    </row>
    <row r="102" spans="1:9" ht="30.75" customHeight="1">
      <c r="A102" s="26"/>
      <c r="B102" s="39" t="s">
        <v>79</v>
      </c>
      <c r="C102" s="71">
        <v>4</v>
      </c>
      <c r="D102" s="71">
        <v>9</v>
      </c>
      <c r="E102" s="80" t="s">
        <v>63</v>
      </c>
      <c r="F102" s="55" t="s">
        <v>3</v>
      </c>
      <c r="G102" s="73">
        <f>G103</f>
        <v>10306.6</v>
      </c>
      <c r="H102" s="67"/>
      <c r="I102" s="67"/>
    </row>
    <row r="103" spans="1:9" ht="21.75" customHeight="1">
      <c r="A103" s="26"/>
      <c r="B103" s="21" t="s">
        <v>19</v>
      </c>
      <c r="C103" s="71">
        <v>4</v>
      </c>
      <c r="D103" s="71">
        <v>9</v>
      </c>
      <c r="E103" s="80" t="s">
        <v>64</v>
      </c>
      <c r="F103" s="55" t="s">
        <v>3</v>
      </c>
      <c r="G103" s="73">
        <f>G104</f>
        <v>10306.6</v>
      </c>
      <c r="H103" s="67"/>
      <c r="I103" s="67"/>
    </row>
    <row r="104" spans="1:9" ht="27" customHeight="1">
      <c r="A104" s="26"/>
      <c r="B104" s="22" t="s">
        <v>6</v>
      </c>
      <c r="C104" s="71">
        <v>4</v>
      </c>
      <c r="D104" s="71">
        <v>9</v>
      </c>
      <c r="E104" s="80" t="s">
        <v>64</v>
      </c>
      <c r="F104" s="55">
        <v>200</v>
      </c>
      <c r="G104" s="73">
        <f>G105</f>
        <v>10306.6</v>
      </c>
      <c r="H104" s="67"/>
      <c r="I104" s="67"/>
    </row>
    <row r="105" spans="1:9" ht="33" customHeight="1">
      <c r="A105" s="26"/>
      <c r="B105" s="22" t="s">
        <v>4</v>
      </c>
      <c r="C105" s="71">
        <v>4</v>
      </c>
      <c r="D105" s="71">
        <v>9</v>
      </c>
      <c r="E105" s="80" t="s">
        <v>64</v>
      </c>
      <c r="F105" s="55">
        <v>240</v>
      </c>
      <c r="G105" s="73">
        <v>10306.6</v>
      </c>
      <c r="H105" s="67"/>
      <c r="I105" s="67"/>
    </row>
    <row r="106" spans="1:9" ht="12.75" customHeight="1">
      <c r="A106" s="26"/>
      <c r="B106" s="35" t="s">
        <v>22</v>
      </c>
      <c r="C106" s="81">
        <v>5</v>
      </c>
      <c r="D106" s="71">
        <v>0</v>
      </c>
      <c r="E106" s="72" t="s">
        <v>3</v>
      </c>
      <c r="F106" s="55" t="s">
        <v>3</v>
      </c>
      <c r="G106" s="82">
        <f>G107+G113+G121</f>
        <v>5948.6</v>
      </c>
      <c r="H106" s="67"/>
      <c r="I106" s="67"/>
    </row>
    <row r="107" spans="1:9" ht="18" customHeight="1">
      <c r="A107" s="26"/>
      <c r="B107" s="16" t="s">
        <v>81</v>
      </c>
      <c r="C107" s="68">
        <v>5</v>
      </c>
      <c r="D107" s="68">
        <v>1</v>
      </c>
      <c r="E107" s="83"/>
      <c r="F107" s="41"/>
      <c r="G107" s="70">
        <f>G108</f>
        <v>2429</v>
      </c>
      <c r="H107" s="67"/>
      <c r="I107" s="67"/>
    </row>
    <row r="108" spans="1:9" ht="21" customHeight="1">
      <c r="A108" s="26"/>
      <c r="B108" s="16" t="s">
        <v>11</v>
      </c>
      <c r="C108" s="68">
        <v>5</v>
      </c>
      <c r="D108" s="68">
        <v>1</v>
      </c>
      <c r="E108" s="74" t="s">
        <v>69</v>
      </c>
      <c r="F108" s="41"/>
      <c r="G108" s="70">
        <f>G109</f>
        <v>2429</v>
      </c>
      <c r="H108" s="67"/>
      <c r="I108" s="67"/>
    </row>
    <row r="109" spans="1:9" ht="21.75" customHeight="1">
      <c r="A109" s="26"/>
      <c r="B109" s="16" t="s">
        <v>82</v>
      </c>
      <c r="C109" s="68">
        <v>5</v>
      </c>
      <c r="D109" s="68">
        <v>1</v>
      </c>
      <c r="E109" s="74" t="s">
        <v>83</v>
      </c>
      <c r="F109" s="41"/>
      <c r="G109" s="70">
        <f>G110+G115+G118</f>
        <v>2429</v>
      </c>
      <c r="H109" s="67"/>
      <c r="I109" s="67"/>
    </row>
    <row r="110" spans="1:9" ht="22.5" customHeight="1">
      <c r="A110" s="26"/>
      <c r="B110" s="16" t="s">
        <v>101</v>
      </c>
      <c r="C110" s="68">
        <v>5</v>
      </c>
      <c r="D110" s="68">
        <v>1</v>
      </c>
      <c r="E110" s="84" t="s">
        <v>105</v>
      </c>
      <c r="F110" s="41"/>
      <c r="G110" s="70">
        <f>G111</f>
        <v>2429</v>
      </c>
      <c r="H110" s="67"/>
      <c r="I110" s="67"/>
    </row>
    <row r="111" spans="1:9" ht="30.75" customHeight="1">
      <c r="A111" s="26"/>
      <c r="B111" s="16" t="s">
        <v>6</v>
      </c>
      <c r="C111" s="68">
        <v>5</v>
      </c>
      <c r="D111" s="68">
        <v>1</v>
      </c>
      <c r="E111" s="84" t="s">
        <v>105</v>
      </c>
      <c r="F111" s="41">
        <v>200</v>
      </c>
      <c r="G111" s="70">
        <f>G112</f>
        <v>2429</v>
      </c>
      <c r="H111" s="67"/>
      <c r="I111" s="67"/>
    </row>
    <row r="112" spans="1:9" ht="27" customHeight="1">
      <c r="A112" s="26"/>
      <c r="B112" s="16" t="s">
        <v>4</v>
      </c>
      <c r="C112" s="68">
        <v>5</v>
      </c>
      <c r="D112" s="68">
        <v>1</v>
      </c>
      <c r="E112" s="84" t="s">
        <v>105</v>
      </c>
      <c r="F112" s="41">
        <v>240</v>
      </c>
      <c r="G112" s="70">
        <v>2429</v>
      </c>
      <c r="H112" s="67"/>
      <c r="I112" s="67"/>
    </row>
    <row r="113" spans="1:9" ht="19.5" hidden="1" customHeight="1">
      <c r="A113" s="26"/>
      <c r="B113" s="31" t="s">
        <v>67</v>
      </c>
      <c r="C113" s="68">
        <v>5</v>
      </c>
      <c r="D113" s="68">
        <v>2</v>
      </c>
      <c r="E113" s="69"/>
      <c r="F113" s="41"/>
      <c r="G113" s="70">
        <v>0</v>
      </c>
      <c r="H113" s="67"/>
      <c r="I113" s="67"/>
    </row>
    <row r="114" spans="1:9" ht="21.75" hidden="1" customHeight="1">
      <c r="A114" s="26"/>
      <c r="B114" s="18" t="s">
        <v>82</v>
      </c>
      <c r="C114" s="68">
        <v>5</v>
      </c>
      <c r="D114" s="68">
        <v>2</v>
      </c>
      <c r="E114" s="84" t="s">
        <v>83</v>
      </c>
      <c r="F114" s="41"/>
      <c r="G114" s="70">
        <v>0</v>
      </c>
      <c r="H114" s="67"/>
      <c r="I114" s="67"/>
    </row>
    <row r="115" spans="1:9" ht="23.25" hidden="1" customHeight="1">
      <c r="A115" s="26"/>
      <c r="B115" s="22" t="s">
        <v>132</v>
      </c>
      <c r="C115" s="85">
        <v>5</v>
      </c>
      <c r="D115" s="85">
        <v>1</v>
      </c>
      <c r="E115" s="78" t="s">
        <v>133</v>
      </c>
      <c r="F115" s="41"/>
      <c r="G115" s="70">
        <v>0</v>
      </c>
      <c r="H115" s="67"/>
      <c r="I115" s="67"/>
    </row>
    <row r="116" spans="1:9" ht="21.75" hidden="1" customHeight="1">
      <c r="A116" s="26"/>
      <c r="B116" s="42" t="s">
        <v>6</v>
      </c>
      <c r="C116" s="85">
        <v>5</v>
      </c>
      <c r="D116" s="85">
        <v>1</v>
      </c>
      <c r="E116" s="78" t="s">
        <v>133</v>
      </c>
      <c r="F116" s="41">
        <v>200</v>
      </c>
      <c r="G116" s="70">
        <v>0</v>
      </c>
      <c r="H116" s="67"/>
      <c r="I116" s="67"/>
    </row>
    <row r="117" spans="1:9" ht="21.75" hidden="1" customHeight="1">
      <c r="A117" s="26"/>
      <c r="B117" s="31" t="s">
        <v>4</v>
      </c>
      <c r="C117" s="85">
        <v>5</v>
      </c>
      <c r="D117" s="85">
        <v>1</v>
      </c>
      <c r="E117" s="78" t="s">
        <v>133</v>
      </c>
      <c r="F117" s="41">
        <v>240</v>
      </c>
      <c r="G117" s="70">
        <v>0</v>
      </c>
      <c r="H117" s="67"/>
      <c r="I117" s="67"/>
    </row>
    <row r="118" spans="1:9" ht="18.75" hidden="1" customHeight="1">
      <c r="A118" s="26"/>
      <c r="B118" s="22" t="s">
        <v>130</v>
      </c>
      <c r="C118" s="85">
        <v>5</v>
      </c>
      <c r="D118" s="85">
        <v>1</v>
      </c>
      <c r="E118" s="86" t="s">
        <v>131</v>
      </c>
      <c r="F118" s="56"/>
      <c r="G118" s="73">
        <f>G119</f>
        <v>0</v>
      </c>
      <c r="H118" s="67"/>
      <c r="I118" s="67"/>
    </row>
    <row r="119" spans="1:9" ht="18" hidden="1" customHeight="1">
      <c r="A119" s="26"/>
      <c r="B119" s="46" t="s">
        <v>6</v>
      </c>
      <c r="C119" s="85">
        <v>5</v>
      </c>
      <c r="D119" s="85">
        <v>1</v>
      </c>
      <c r="E119" s="86" t="s">
        <v>131</v>
      </c>
      <c r="F119" s="56">
        <v>200</v>
      </c>
      <c r="G119" s="73">
        <f>G120</f>
        <v>0</v>
      </c>
      <c r="H119" s="67"/>
      <c r="I119" s="67"/>
    </row>
    <row r="120" spans="1:9" ht="15.75" hidden="1" customHeight="1">
      <c r="A120" s="26"/>
      <c r="B120" s="31" t="s">
        <v>4</v>
      </c>
      <c r="C120" s="85">
        <v>5</v>
      </c>
      <c r="D120" s="85">
        <v>1</v>
      </c>
      <c r="E120" s="86" t="s">
        <v>131</v>
      </c>
      <c r="F120" s="56">
        <v>240</v>
      </c>
      <c r="G120" s="73">
        <v>0</v>
      </c>
      <c r="H120" s="67"/>
      <c r="I120" s="67"/>
    </row>
    <row r="121" spans="1:9" ht="15.75" customHeight="1">
      <c r="A121" s="26"/>
      <c r="B121" s="31" t="s">
        <v>21</v>
      </c>
      <c r="C121" s="68">
        <v>5</v>
      </c>
      <c r="D121" s="68">
        <v>3</v>
      </c>
      <c r="E121" s="69" t="s">
        <v>3</v>
      </c>
      <c r="F121" s="41" t="s">
        <v>3</v>
      </c>
      <c r="G121" s="70">
        <f>G122+G127</f>
        <v>3519.6</v>
      </c>
      <c r="H121" s="67"/>
      <c r="I121" s="67"/>
    </row>
    <row r="122" spans="1:9" ht="25.5" hidden="1" customHeight="1">
      <c r="A122" s="26"/>
      <c r="B122" s="31" t="s">
        <v>59</v>
      </c>
      <c r="C122" s="68">
        <v>5</v>
      </c>
      <c r="D122" s="68">
        <v>3</v>
      </c>
      <c r="E122" s="69">
        <v>600000000</v>
      </c>
      <c r="F122" s="41"/>
      <c r="G122" s="70">
        <f>G123</f>
        <v>0</v>
      </c>
      <c r="H122" s="67"/>
      <c r="I122" s="67"/>
    </row>
    <row r="123" spans="1:9" ht="24.75" hidden="1" customHeight="1">
      <c r="A123" s="26"/>
      <c r="B123" s="31" t="s">
        <v>60</v>
      </c>
      <c r="C123" s="68">
        <v>5</v>
      </c>
      <c r="D123" s="68">
        <v>3</v>
      </c>
      <c r="E123" s="69">
        <v>600200000</v>
      </c>
      <c r="F123" s="41"/>
      <c r="G123" s="70">
        <f>G124</f>
        <v>0</v>
      </c>
      <c r="H123" s="67"/>
      <c r="I123" s="67"/>
    </row>
    <row r="124" spans="1:9" ht="12.75" hidden="1" customHeight="1">
      <c r="A124" s="26"/>
      <c r="B124" s="31" t="s">
        <v>19</v>
      </c>
      <c r="C124" s="68">
        <v>5</v>
      </c>
      <c r="D124" s="68">
        <v>3</v>
      </c>
      <c r="E124" s="69">
        <v>600299990</v>
      </c>
      <c r="F124" s="41"/>
      <c r="G124" s="70">
        <f>G125</f>
        <v>0</v>
      </c>
      <c r="H124" s="67"/>
      <c r="I124" s="67"/>
    </row>
    <row r="125" spans="1:9" ht="13.5" hidden="1" customHeight="1">
      <c r="A125" s="26"/>
      <c r="B125" s="31" t="s">
        <v>6</v>
      </c>
      <c r="C125" s="68">
        <v>5</v>
      </c>
      <c r="D125" s="68">
        <v>3</v>
      </c>
      <c r="E125" s="69">
        <v>600299990</v>
      </c>
      <c r="F125" s="41">
        <v>200</v>
      </c>
      <c r="G125" s="70">
        <f>G126</f>
        <v>0</v>
      </c>
      <c r="H125" s="67"/>
      <c r="I125" s="67"/>
    </row>
    <row r="126" spans="1:9" ht="12" hidden="1" customHeight="1">
      <c r="A126" s="26"/>
      <c r="B126" s="31" t="s">
        <v>61</v>
      </c>
      <c r="C126" s="68">
        <v>5</v>
      </c>
      <c r="D126" s="68">
        <v>3</v>
      </c>
      <c r="E126" s="69">
        <v>600299990</v>
      </c>
      <c r="F126" s="41">
        <v>244</v>
      </c>
      <c r="G126" s="70"/>
      <c r="H126" s="67"/>
      <c r="I126" s="67"/>
    </row>
    <row r="127" spans="1:9" ht="12.75" customHeight="1">
      <c r="A127" s="26"/>
      <c r="B127" s="31" t="s">
        <v>11</v>
      </c>
      <c r="C127" s="68">
        <v>5</v>
      </c>
      <c r="D127" s="68">
        <v>3</v>
      </c>
      <c r="E127" s="69" t="s">
        <v>69</v>
      </c>
      <c r="F127" s="41" t="s">
        <v>3</v>
      </c>
      <c r="G127" s="70">
        <f>G128</f>
        <v>3519.6</v>
      </c>
      <c r="H127" s="67"/>
      <c r="I127" s="67"/>
    </row>
    <row r="128" spans="1:9" ht="12.75" customHeight="1">
      <c r="A128" s="26"/>
      <c r="B128" s="31" t="s">
        <v>20</v>
      </c>
      <c r="C128" s="68">
        <v>5</v>
      </c>
      <c r="D128" s="68">
        <v>3</v>
      </c>
      <c r="E128" s="69" t="s">
        <v>83</v>
      </c>
      <c r="F128" s="41" t="s">
        <v>3</v>
      </c>
      <c r="G128" s="70">
        <f>G129+G132</f>
        <v>3519.6</v>
      </c>
      <c r="H128" s="67"/>
      <c r="I128" s="67"/>
    </row>
    <row r="129" spans="1:9" ht="24.75" customHeight="1">
      <c r="A129" s="26"/>
      <c r="B129" s="31" t="s">
        <v>121</v>
      </c>
      <c r="C129" s="68">
        <v>5</v>
      </c>
      <c r="D129" s="68">
        <v>3</v>
      </c>
      <c r="E129" s="69" t="s">
        <v>126</v>
      </c>
      <c r="F129" s="41" t="s">
        <v>3</v>
      </c>
      <c r="G129" s="70">
        <f>G130</f>
        <v>540</v>
      </c>
      <c r="H129" s="67"/>
      <c r="I129" s="67"/>
    </row>
    <row r="130" spans="1:9" ht="26.25" customHeight="1">
      <c r="A130" s="26"/>
      <c r="B130" s="31" t="s">
        <v>6</v>
      </c>
      <c r="C130" s="68">
        <v>5</v>
      </c>
      <c r="D130" s="68">
        <v>3</v>
      </c>
      <c r="E130" s="69" t="s">
        <v>126</v>
      </c>
      <c r="F130" s="41" t="s">
        <v>5</v>
      </c>
      <c r="G130" s="70">
        <f>G131</f>
        <v>540</v>
      </c>
      <c r="H130" s="67"/>
      <c r="I130" s="67"/>
    </row>
    <row r="131" spans="1:9" ht="24.75" customHeight="1">
      <c r="A131" s="26"/>
      <c r="B131" s="31" t="s">
        <v>4</v>
      </c>
      <c r="C131" s="68">
        <v>5</v>
      </c>
      <c r="D131" s="68">
        <v>3</v>
      </c>
      <c r="E131" s="69" t="s">
        <v>126</v>
      </c>
      <c r="F131" s="41" t="s">
        <v>1</v>
      </c>
      <c r="G131" s="70">
        <v>540</v>
      </c>
      <c r="H131" s="67"/>
      <c r="I131" s="67"/>
    </row>
    <row r="132" spans="1:9" ht="20.25" customHeight="1">
      <c r="A132" s="26"/>
      <c r="B132" s="31" t="s">
        <v>19</v>
      </c>
      <c r="C132" s="68">
        <v>5</v>
      </c>
      <c r="D132" s="68">
        <v>3</v>
      </c>
      <c r="E132" s="69" t="s">
        <v>84</v>
      </c>
      <c r="F132" s="41" t="s">
        <v>3</v>
      </c>
      <c r="G132" s="70">
        <f>G133</f>
        <v>2979.6</v>
      </c>
      <c r="H132" s="67"/>
      <c r="I132" s="67"/>
    </row>
    <row r="133" spans="1:9" ht="27" customHeight="1">
      <c r="A133" s="26"/>
      <c r="B133" s="31" t="s">
        <v>6</v>
      </c>
      <c r="C133" s="68">
        <v>5</v>
      </c>
      <c r="D133" s="68">
        <v>3</v>
      </c>
      <c r="E133" s="69" t="s">
        <v>84</v>
      </c>
      <c r="F133" s="41" t="s">
        <v>5</v>
      </c>
      <c r="G133" s="70">
        <f>G134</f>
        <v>2979.6</v>
      </c>
      <c r="H133" s="67"/>
      <c r="I133" s="67"/>
    </row>
    <row r="134" spans="1:9" ht="26.25" customHeight="1">
      <c r="A134" s="26"/>
      <c r="B134" s="31" t="s">
        <v>4</v>
      </c>
      <c r="C134" s="68">
        <v>5</v>
      </c>
      <c r="D134" s="68">
        <v>3</v>
      </c>
      <c r="E134" s="69" t="s">
        <v>84</v>
      </c>
      <c r="F134" s="41" t="s">
        <v>1</v>
      </c>
      <c r="G134" s="70">
        <v>2979.6</v>
      </c>
      <c r="H134" s="67"/>
      <c r="I134" s="67"/>
    </row>
    <row r="135" spans="1:9" ht="14.25" customHeight="1">
      <c r="A135" s="26"/>
      <c r="B135" s="35" t="s">
        <v>65</v>
      </c>
      <c r="C135" s="81">
        <v>7</v>
      </c>
      <c r="D135" s="71"/>
      <c r="E135" s="72"/>
      <c r="F135" s="55"/>
      <c r="G135" s="82">
        <f>G136</f>
        <v>8.8000000000000007</v>
      </c>
      <c r="H135" s="67"/>
      <c r="I135" s="67"/>
    </row>
    <row r="136" spans="1:9" ht="16.5" customHeight="1">
      <c r="A136" s="26"/>
      <c r="B136" s="32" t="s">
        <v>66</v>
      </c>
      <c r="C136" s="71">
        <v>7</v>
      </c>
      <c r="D136" s="71">
        <v>7</v>
      </c>
      <c r="E136" s="69" t="s">
        <v>69</v>
      </c>
      <c r="F136" s="55"/>
      <c r="G136" s="73">
        <f>G140</f>
        <v>8.8000000000000007</v>
      </c>
      <c r="H136" s="67"/>
      <c r="I136" s="67"/>
    </row>
    <row r="137" spans="1:9" ht="16.5" customHeight="1">
      <c r="A137" s="26"/>
      <c r="B137" s="31" t="s">
        <v>11</v>
      </c>
      <c r="C137" s="71">
        <v>7</v>
      </c>
      <c r="D137" s="71">
        <v>7</v>
      </c>
      <c r="E137" s="69" t="s">
        <v>95</v>
      </c>
      <c r="F137" s="55"/>
      <c r="G137" s="73">
        <f>G138</f>
        <v>8.8000000000000007</v>
      </c>
      <c r="H137" s="67"/>
      <c r="I137" s="67"/>
    </row>
    <row r="138" spans="1:9" ht="33.75" customHeight="1">
      <c r="A138" s="26"/>
      <c r="B138" s="62" t="s">
        <v>136</v>
      </c>
      <c r="C138" s="71">
        <v>7</v>
      </c>
      <c r="D138" s="71">
        <v>7</v>
      </c>
      <c r="E138" s="69" t="s">
        <v>96</v>
      </c>
      <c r="F138" s="55"/>
      <c r="G138" s="73">
        <f>G139</f>
        <v>8.8000000000000007</v>
      </c>
      <c r="H138" s="67"/>
      <c r="I138" s="67"/>
    </row>
    <row r="139" spans="1:9" ht="23.25" customHeight="1">
      <c r="A139" s="26"/>
      <c r="B139" s="62" t="s">
        <v>137</v>
      </c>
      <c r="C139" s="71">
        <v>7</v>
      </c>
      <c r="D139" s="71">
        <v>7</v>
      </c>
      <c r="E139" s="69" t="s">
        <v>96</v>
      </c>
      <c r="F139" s="55"/>
      <c r="G139" s="73">
        <f>G140</f>
        <v>8.8000000000000007</v>
      </c>
      <c r="H139" s="67"/>
      <c r="I139" s="67"/>
    </row>
    <row r="140" spans="1:9" ht="27.75" customHeight="1">
      <c r="A140" s="26"/>
      <c r="B140" s="32" t="s">
        <v>9</v>
      </c>
      <c r="C140" s="71">
        <v>7</v>
      </c>
      <c r="D140" s="71">
        <v>7</v>
      </c>
      <c r="E140" s="72" t="s">
        <v>96</v>
      </c>
      <c r="F140" s="55">
        <v>600</v>
      </c>
      <c r="G140" s="73">
        <f>G141</f>
        <v>8.8000000000000007</v>
      </c>
      <c r="H140" s="67"/>
      <c r="I140" s="67"/>
    </row>
    <row r="141" spans="1:9" ht="15.75" customHeight="1">
      <c r="A141" s="26"/>
      <c r="B141" s="32" t="s">
        <v>8</v>
      </c>
      <c r="C141" s="71">
        <v>7</v>
      </c>
      <c r="D141" s="71">
        <v>7</v>
      </c>
      <c r="E141" s="72" t="s">
        <v>96</v>
      </c>
      <c r="F141" s="55">
        <v>610</v>
      </c>
      <c r="G141" s="73">
        <v>8.8000000000000007</v>
      </c>
      <c r="H141" s="67"/>
      <c r="I141" s="67"/>
    </row>
    <row r="142" spans="1:9" ht="15" customHeight="1">
      <c r="A142" s="26"/>
      <c r="B142" s="30" t="s">
        <v>18</v>
      </c>
      <c r="C142" s="64">
        <v>8</v>
      </c>
      <c r="D142" s="64">
        <v>0</v>
      </c>
      <c r="E142" s="65" t="s">
        <v>3</v>
      </c>
      <c r="F142" s="53" t="s">
        <v>3</v>
      </c>
      <c r="G142" s="66">
        <f>G143+G154+G157</f>
        <v>25538.5</v>
      </c>
      <c r="H142" s="73">
        <f>H149</f>
        <v>300</v>
      </c>
      <c r="I142" s="67"/>
    </row>
    <row r="143" spans="1:9" ht="12.75" customHeight="1">
      <c r="A143" s="26"/>
      <c r="B143" s="31" t="s">
        <v>17</v>
      </c>
      <c r="C143" s="68">
        <v>8</v>
      </c>
      <c r="D143" s="68">
        <v>1</v>
      </c>
      <c r="E143" s="69" t="s">
        <v>3</v>
      </c>
      <c r="F143" s="41" t="s">
        <v>3</v>
      </c>
      <c r="G143" s="70">
        <f>G144</f>
        <v>25333</v>
      </c>
      <c r="H143" s="67"/>
      <c r="I143" s="67"/>
    </row>
    <row r="144" spans="1:9" ht="12.75" customHeight="1">
      <c r="A144" s="26"/>
      <c r="B144" s="31" t="s">
        <v>11</v>
      </c>
      <c r="C144" s="68">
        <v>8</v>
      </c>
      <c r="D144" s="68">
        <v>1</v>
      </c>
      <c r="E144" s="69" t="s">
        <v>69</v>
      </c>
      <c r="F144" s="41" t="s">
        <v>3</v>
      </c>
      <c r="G144" s="70">
        <f>G145</f>
        <v>25333</v>
      </c>
      <c r="H144" s="67"/>
      <c r="I144" s="67"/>
    </row>
    <row r="145" spans="1:9" ht="16.5" customHeight="1">
      <c r="A145" s="26"/>
      <c r="B145" s="31" t="s">
        <v>15</v>
      </c>
      <c r="C145" s="68">
        <v>8</v>
      </c>
      <c r="D145" s="68">
        <v>1</v>
      </c>
      <c r="E145" s="69" t="s">
        <v>95</v>
      </c>
      <c r="F145" s="41" t="s">
        <v>3</v>
      </c>
      <c r="G145" s="70">
        <f>G146+G149</f>
        <v>25333</v>
      </c>
      <c r="H145" s="67"/>
      <c r="I145" s="67"/>
    </row>
    <row r="146" spans="1:9" ht="26.25" customHeight="1">
      <c r="A146" s="26"/>
      <c r="B146" s="31" t="s">
        <v>10</v>
      </c>
      <c r="C146" s="68">
        <v>8</v>
      </c>
      <c r="D146" s="68">
        <v>1</v>
      </c>
      <c r="E146" s="69" t="s">
        <v>96</v>
      </c>
      <c r="F146" s="41" t="s">
        <v>3</v>
      </c>
      <c r="G146" s="70">
        <f>G147</f>
        <v>25033</v>
      </c>
      <c r="H146" s="67"/>
      <c r="I146" s="67"/>
    </row>
    <row r="147" spans="1:9" ht="26.25" customHeight="1">
      <c r="A147" s="26"/>
      <c r="B147" s="31" t="s">
        <v>9</v>
      </c>
      <c r="C147" s="68">
        <v>8</v>
      </c>
      <c r="D147" s="68">
        <v>1</v>
      </c>
      <c r="E147" s="69" t="s">
        <v>96</v>
      </c>
      <c r="F147" s="41">
        <v>600</v>
      </c>
      <c r="G147" s="70">
        <f>G148</f>
        <v>25033</v>
      </c>
      <c r="H147" s="67"/>
      <c r="I147" s="67"/>
    </row>
    <row r="148" spans="1:9" ht="12.75" customHeight="1">
      <c r="A148" s="26"/>
      <c r="B148" s="31" t="s">
        <v>8</v>
      </c>
      <c r="C148" s="68">
        <v>8</v>
      </c>
      <c r="D148" s="68">
        <v>1</v>
      </c>
      <c r="E148" s="69" t="s">
        <v>96</v>
      </c>
      <c r="F148" s="41">
        <v>610</v>
      </c>
      <c r="G148" s="70">
        <v>25033</v>
      </c>
      <c r="H148" s="67"/>
      <c r="I148" s="67"/>
    </row>
    <row r="149" spans="1:9" ht="12.75" customHeight="1">
      <c r="A149" s="26"/>
      <c r="B149" s="32" t="s">
        <v>16</v>
      </c>
      <c r="C149" s="71">
        <v>8</v>
      </c>
      <c r="D149" s="71">
        <v>1</v>
      </c>
      <c r="E149" s="72" t="s">
        <v>106</v>
      </c>
      <c r="F149" s="55" t="s">
        <v>3</v>
      </c>
      <c r="G149" s="73">
        <f>G150</f>
        <v>300</v>
      </c>
      <c r="H149" s="73">
        <f>H150</f>
        <v>300</v>
      </c>
      <c r="I149" s="67"/>
    </row>
    <row r="150" spans="1:9" ht="12.75" customHeight="1">
      <c r="A150" s="26"/>
      <c r="B150" s="32" t="s">
        <v>9</v>
      </c>
      <c r="C150" s="71">
        <v>8</v>
      </c>
      <c r="D150" s="71">
        <v>1</v>
      </c>
      <c r="E150" s="72" t="s">
        <v>106</v>
      </c>
      <c r="F150" s="55">
        <v>600</v>
      </c>
      <c r="G150" s="73">
        <f>G151</f>
        <v>300</v>
      </c>
      <c r="H150" s="73">
        <f>H151</f>
        <v>300</v>
      </c>
      <c r="I150" s="67"/>
    </row>
    <row r="151" spans="1:9" ht="12.75" customHeight="1">
      <c r="A151" s="26"/>
      <c r="B151" s="32" t="s">
        <v>8</v>
      </c>
      <c r="C151" s="71">
        <v>8</v>
      </c>
      <c r="D151" s="71">
        <v>1</v>
      </c>
      <c r="E151" s="72" t="s">
        <v>106</v>
      </c>
      <c r="F151" s="55">
        <v>610</v>
      </c>
      <c r="G151" s="73">
        <v>300</v>
      </c>
      <c r="H151" s="73">
        <v>300</v>
      </c>
      <c r="I151" s="67"/>
    </row>
    <row r="152" spans="1:9" ht="12.75" customHeight="1">
      <c r="A152" s="26"/>
      <c r="B152" s="31" t="s">
        <v>125</v>
      </c>
      <c r="C152" s="71">
        <v>8</v>
      </c>
      <c r="D152" s="71">
        <v>4</v>
      </c>
      <c r="E152" s="72"/>
      <c r="F152" s="55"/>
      <c r="G152" s="73">
        <f>G154+G157</f>
        <v>205.5</v>
      </c>
      <c r="H152" s="73"/>
      <c r="I152" s="67"/>
    </row>
    <row r="153" spans="1:9" ht="12.75" customHeight="1">
      <c r="A153" s="26"/>
      <c r="B153" s="31" t="s">
        <v>11</v>
      </c>
      <c r="C153" s="71">
        <v>8</v>
      </c>
      <c r="D153" s="71">
        <v>4</v>
      </c>
      <c r="E153" s="72" t="s">
        <v>69</v>
      </c>
      <c r="F153" s="55"/>
      <c r="G153" s="73">
        <f>G154+G157</f>
        <v>205.5</v>
      </c>
      <c r="H153" s="73"/>
      <c r="I153" s="67"/>
    </row>
    <row r="154" spans="1:9" ht="25.5" customHeight="1">
      <c r="A154" s="26"/>
      <c r="B154" s="31" t="s">
        <v>118</v>
      </c>
      <c r="C154" s="68">
        <v>8</v>
      </c>
      <c r="D154" s="68">
        <v>4</v>
      </c>
      <c r="E154" s="69" t="s">
        <v>97</v>
      </c>
      <c r="F154" s="41" t="s">
        <v>3</v>
      </c>
      <c r="G154" s="70">
        <f>G155</f>
        <v>35.9</v>
      </c>
      <c r="H154" s="67"/>
      <c r="I154" s="67"/>
    </row>
    <row r="155" spans="1:9" ht="26.25" customHeight="1">
      <c r="A155" s="26"/>
      <c r="B155" s="32" t="s">
        <v>6</v>
      </c>
      <c r="C155" s="68">
        <v>8</v>
      </c>
      <c r="D155" s="68">
        <v>4</v>
      </c>
      <c r="E155" s="69" t="s">
        <v>97</v>
      </c>
      <c r="F155" s="41">
        <v>200</v>
      </c>
      <c r="G155" s="70">
        <f>G156</f>
        <v>35.9</v>
      </c>
      <c r="H155" s="67"/>
      <c r="I155" s="67"/>
    </row>
    <row r="156" spans="1:9" ht="27" customHeight="1">
      <c r="A156" s="26"/>
      <c r="B156" s="32" t="s">
        <v>4</v>
      </c>
      <c r="C156" s="68">
        <v>8</v>
      </c>
      <c r="D156" s="68">
        <v>4</v>
      </c>
      <c r="E156" s="69" t="s">
        <v>97</v>
      </c>
      <c r="F156" s="41">
        <v>240</v>
      </c>
      <c r="G156" s="70">
        <v>35.9</v>
      </c>
      <c r="H156" s="67"/>
      <c r="I156" s="67"/>
    </row>
    <row r="157" spans="1:9" ht="39" customHeight="1">
      <c r="A157" s="26"/>
      <c r="B157" s="60" t="s">
        <v>117</v>
      </c>
      <c r="C157" s="85">
        <v>8</v>
      </c>
      <c r="D157" s="85">
        <v>4</v>
      </c>
      <c r="E157" s="87" t="s">
        <v>115</v>
      </c>
      <c r="F157" s="55"/>
      <c r="G157" s="73">
        <f>G158</f>
        <v>169.6</v>
      </c>
      <c r="H157" s="88"/>
      <c r="I157" s="67"/>
    </row>
    <row r="158" spans="1:9" ht="15" customHeight="1">
      <c r="A158" s="26"/>
      <c r="B158" s="61" t="s">
        <v>9</v>
      </c>
      <c r="C158" s="85">
        <v>8</v>
      </c>
      <c r="D158" s="85">
        <v>4</v>
      </c>
      <c r="E158" s="87" t="s">
        <v>115</v>
      </c>
      <c r="F158" s="55">
        <v>600</v>
      </c>
      <c r="G158" s="73">
        <f>G159</f>
        <v>169.6</v>
      </c>
      <c r="H158" s="88"/>
      <c r="I158" s="67"/>
    </row>
    <row r="159" spans="1:9" ht="16.5" customHeight="1">
      <c r="A159" s="26"/>
      <c r="B159" s="61" t="s">
        <v>134</v>
      </c>
      <c r="C159" s="85">
        <v>8</v>
      </c>
      <c r="D159" s="85">
        <v>4</v>
      </c>
      <c r="E159" s="87" t="s">
        <v>115</v>
      </c>
      <c r="F159" s="55">
        <v>630</v>
      </c>
      <c r="G159" s="73">
        <v>169.6</v>
      </c>
      <c r="H159" s="88"/>
      <c r="I159" s="67"/>
    </row>
    <row r="160" spans="1:9" ht="12.75" customHeight="1">
      <c r="A160" s="26"/>
      <c r="B160" s="30" t="s">
        <v>13</v>
      </c>
      <c r="C160" s="64">
        <v>11</v>
      </c>
      <c r="D160" s="64">
        <v>0</v>
      </c>
      <c r="E160" s="65" t="s">
        <v>3</v>
      </c>
      <c r="F160" s="53" t="s">
        <v>3</v>
      </c>
      <c r="G160" s="66">
        <f>G161</f>
        <v>2430</v>
      </c>
      <c r="H160" s="67"/>
      <c r="I160" s="67"/>
    </row>
    <row r="161" spans="1:9" ht="12.75" customHeight="1">
      <c r="A161" s="26"/>
      <c r="B161" s="31" t="s">
        <v>12</v>
      </c>
      <c r="C161" s="68">
        <v>11</v>
      </c>
      <c r="D161" s="68">
        <v>1</v>
      </c>
      <c r="E161" s="69" t="s">
        <v>3</v>
      </c>
      <c r="F161" s="41" t="s">
        <v>3</v>
      </c>
      <c r="G161" s="70">
        <f>G162</f>
        <v>2430</v>
      </c>
      <c r="H161" s="67"/>
      <c r="I161" s="67"/>
    </row>
    <row r="162" spans="1:9" ht="12.75" customHeight="1">
      <c r="A162" s="26"/>
      <c r="B162" s="31" t="s">
        <v>11</v>
      </c>
      <c r="C162" s="68">
        <v>11</v>
      </c>
      <c r="D162" s="68">
        <v>1</v>
      </c>
      <c r="E162" s="69" t="s">
        <v>90</v>
      </c>
      <c r="F162" s="41" t="s">
        <v>3</v>
      </c>
      <c r="G162" s="70">
        <f>G163+G166</f>
        <v>2430</v>
      </c>
      <c r="H162" s="67"/>
      <c r="I162" s="67"/>
    </row>
    <row r="163" spans="1:9" ht="21.75" customHeight="1">
      <c r="A163" s="26"/>
      <c r="B163" s="31" t="s">
        <v>10</v>
      </c>
      <c r="C163" s="68">
        <v>11</v>
      </c>
      <c r="D163" s="68">
        <v>1</v>
      </c>
      <c r="E163" s="69" t="s">
        <v>98</v>
      </c>
      <c r="F163" s="41" t="s">
        <v>3</v>
      </c>
      <c r="G163" s="70">
        <f>G164</f>
        <v>2394.1999999999998</v>
      </c>
      <c r="H163" s="67"/>
      <c r="I163" s="67"/>
    </row>
    <row r="164" spans="1:9" ht="21.75" customHeight="1">
      <c r="A164" s="26"/>
      <c r="B164" s="31" t="s">
        <v>9</v>
      </c>
      <c r="C164" s="68">
        <v>11</v>
      </c>
      <c r="D164" s="68">
        <v>1</v>
      </c>
      <c r="E164" s="69" t="s">
        <v>98</v>
      </c>
      <c r="F164" s="41">
        <v>600</v>
      </c>
      <c r="G164" s="70">
        <f>G165</f>
        <v>2394.1999999999998</v>
      </c>
      <c r="H164" s="67"/>
      <c r="I164" s="67"/>
    </row>
    <row r="165" spans="1:9" ht="12.75" customHeight="1">
      <c r="A165" s="26"/>
      <c r="B165" s="31" t="s">
        <v>8</v>
      </c>
      <c r="C165" s="68">
        <v>11</v>
      </c>
      <c r="D165" s="68">
        <v>1</v>
      </c>
      <c r="E165" s="69" t="s">
        <v>98</v>
      </c>
      <c r="F165" s="41">
        <v>610</v>
      </c>
      <c r="G165" s="70">
        <v>2394.1999999999998</v>
      </c>
      <c r="H165" s="67"/>
      <c r="I165" s="67"/>
    </row>
    <row r="166" spans="1:9" ht="21.75" customHeight="1">
      <c r="A166" s="26"/>
      <c r="B166" s="31" t="s">
        <v>7</v>
      </c>
      <c r="C166" s="68">
        <v>11</v>
      </c>
      <c r="D166" s="68">
        <v>1</v>
      </c>
      <c r="E166" s="69" t="s">
        <v>99</v>
      </c>
      <c r="F166" s="41" t="s">
        <v>3</v>
      </c>
      <c r="G166" s="70">
        <f>G167</f>
        <v>35.799999999999997</v>
      </c>
      <c r="H166" s="67"/>
      <c r="I166" s="67"/>
    </row>
    <row r="167" spans="1:9" ht="25.5" customHeight="1">
      <c r="A167" s="26"/>
      <c r="B167" s="31" t="s">
        <v>9</v>
      </c>
      <c r="C167" s="68">
        <v>11</v>
      </c>
      <c r="D167" s="68">
        <v>1</v>
      </c>
      <c r="E167" s="69" t="s">
        <v>99</v>
      </c>
      <c r="F167" s="41">
        <v>600</v>
      </c>
      <c r="G167" s="70">
        <f>G168</f>
        <v>35.799999999999997</v>
      </c>
      <c r="H167" s="67"/>
      <c r="I167" s="67"/>
    </row>
    <row r="168" spans="1:9" ht="24.75" customHeight="1">
      <c r="A168" s="26"/>
      <c r="B168" s="31" t="s">
        <v>8</v>
      </c>
      <c r="C168" s="68">
        <v>11</v>
      </c>
      <c r="D168" s="68">
        <v>1</v>
      </c>
      <c r="E168" s="69" t="s">
        <v>99</v>
      </c>
      <c r="F168" s="41">
        <v>610</v>
      </c>
      <c r="G168" s="70">
        <v>35.799999999999997</v>
      </c>
      <c r="H168" s="67"/>
      <c r="I168" s="67"/>
    </row>
    <row r="169" spans="1:9" ht="12.75" hidden="1" customHeight="1">
      <c r="A169" s="26"/>
      <c r="B169" s="36" t="s">
        <v>3</v>
      </c>
      <c r="C169" s="57">
        <v>1101</v>
      </c>
      <c r="D169" s="57">
        <v>1101</v>
      </c>
      <c r="E169" s="57" t="s">
        <v>2</v>
      </c>
      <c r="F169" s="57" t="s">
        <v>1</v>
      </c>
      <c r="G169" s="66">
        <v>56856.800000000003</v>
      </c>
      <c r="H169" s="67"/>
      <c r="I169" s="67"/>
    </row>
    <row r="170" spans="1:9" ht="12.75" customHeight="1">
      <c r="A170" s="23"/>
      <c r="B170" s="36" t="s">
        <v>0</v>
      </c>
      <c r="C170" s="57"/>
      <c r="D170" s="57"/>
      <c r="E170" s="57"/>
      <c r="F170" s="57"/>
      <c r="G170" s="89">
        <f>SUM(G19+G61+G68+G84+G106+G135+G142+G160)</f>
        <v>77931.899999999994</v>
      </c>
      <c r="H170" s="89">
        <f>SUM(H19+H61+H68+H84+H106+H142+H160)</f>
        <v>646.79999999999995</v>
      </c>
      <c r="I170" s="89">
        <f>SUM(I19+I61+I68+I84+I106+I142+I160)</f>
        <v>346.79999999999995</v>
      </c>
    </row>
    <row r="171" spans="1:9" ht="3.6" customHeight="1">
      <c r="A171" s="2"/>
      <c r="B171" s="28"/>
      <c r="C171" s="28"/>
      <c r="D171" s="28"/>
      <c r="E171" s="29"/>
      <c r="F171" s="58"/>
      <c r="G171" s="28"/>
    </row>
  </sheetData>
  <mergeCells count="14">
    <mergeCell ref="B1:I1"/>
    <mergeCell ref="B2:I2"/>
    <mergeCell ref="H16:I16"/>
    <mergeCell ref="B6:G6"/>
    <mergeCell ref="B7:G7"/>
    <mergeCell ref="B8:G8"/>
    <mergeCell ref="B9:G9"/>
    <mergeCell ref="B14:I14"/>
    <mergeCell ref="B15:I15"/>
    <mergeCell ref="B3:I3"/>
    <mergeCell ref="B4:I4"/>
    <mergeCell ref="B11:I11"/>
    <mergeCell ref="B12:I12"/>
    <mergeCell ref="B13:I13"/>
  </mergeCells>
  <pageMargins left="0" right="0" top="0" bottom="0" header="0.51181102362204722" footer="0"/>
  <pageSetup paperSize="9" scale="6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2023-08-03T05:40:54Z</cp:lastPrinted>
  <dcterms:created xsi:type="dcterms:W3CDTF">2019-11-16T08:35:18Z</dcterms:created>
  <dcterms:modified xsi:type="dcterms:W3CDTF">2024-12-26T04:53:34Z</dcterms:modified>
</cp:coreProperties>
</file>